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Էդգար\2026\Կավճուտ-վերահաշվարա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'Ծավալաթերթ-նախահաշիվ'!$A$1:$G$284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9" i="109" l="1"/>
  <c r="F10" i="109"/>
  <c r="F11" i="109"/>
  <c r="F12" i="109"/>
  <c r="F13" i="109"/>
  <c r="F16" i="109"/>
  <c r="F17" i="109"/>
  <c r="F18" i="109"/>
  <c r="F21" i="109"/>
  <c r="F24" i="109"/>
  <c r="F25" i="109"/>
  <c r="F26" i="109"/>
  <c r="F27" i="109"/>
  <c r="F28" i="109"/>
  <c r="F29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6" i="109"/>
  <c r="F47" i="109"/>
  <c r="F48" i="109"/>
  <c r="F49" i="109"/>
  <c r="F50" i="109"/>
  <c r="F51" i="109"/>
  <c r="F52" i="109"/>
  <c r="F53" i="109"/>
  <c r="F54" i="109"/>
  <c r="F55" i="109"/>
  <c r="F59" i="109"/>
  <c r="F60" i="109"/>
  <c r="F61" i="109"/>
  <c r="F62" i="109"/>
  <c r="F63" i="109"/>
  <c r="F65" i="109"/>
  <c r="F70" i="109"/>
  <c r="F71" i="109"/>
  <c r="F72" i="109"/>
  <c r="F73" i="109"/>
  <c r="F74" i="109"/>
  <c r="F75" i="109"/>
  <c r="F78" i="109"/>
  <c r="F79" i="109"/>
  <c r="F80" i="109"/>
  <c r="F83" i="109"/>
  <c r="F86" i="109"/>
  <c r="F87" i="109"/>
  <c r="F88" i="109"/>
  <c r="F89" i="109"/>
  <c r="F90" i="109"/>
  <c r="F91" i="109"/>
  <c r="F94" i="109"/>
  <c r="F95" i="109"/>
  <c r="F96" i="109"/>
  <c r="F97" i="109"/>
  <c r="F98" i="109"/>
  <c r="F99" i="109"/>
  <c r="F100" i="109"/>
  <c r="F101" i="109"/>
  <c r="F102" i="109"/>
  <c r="F103" i="109"/>
  <c r="F104" i="109"/>
  <c r="F107" i="109"/>
  <c r="F108" i="109"/>
  <c r="F109" i="109"/>
  <c r="F110" i="109"/>
  <c r="F111" i="109"/>
  <c r="F112" i="109"/>
  <c r="F113" i="109"/>
  <c r="F114" i="109"/>
  <c r="F115" i="109"/>
  <c r="F116" i="109"/>
  <c r="F117" i="109"/>
  <c r="F120" i="109"/>
  <c r="F121" i="109"/>
  <c r="F122" i="109"/>
  <c r="F123" i="109"/>
  <c r="F124" i="109"/>
  <c r="F125" i="109"/>
  <c r="F126" i="109"/>
  <c r="F127" i="109"/>
  <c r="F128" i="109"/>
  <c r="F131" i="109"/>
  <c r="F132" i="109"/>
  <c r="F133" i="109"/>
  <c r="F134" i="109"/>
  <c r="F135" i="109"/>
  <c r="F136" i="109"/>
  <c r="F137" i="109"/>
  <c r="F138" i="109"/>
  <c r="F139" i="109"/>
  <c r="F140" i="109"/>
  <c r="F141" i="109"/>
  <c r="F144" i="109"/>
  <c r="F145" i="109"/>
  <c r="F149" i="109"/>
  <c r="F150" i="109" s="1"/>
  <c r="F154" i="109"/>
  <c r="F155" i="109"/>
  <c r="F156" i="109"/>
  <c r="F157" i="109"/>
  <c r="F158" i="109"/>
  <c r="F159" i="109"/>
  <c r="F162" i="109"/>
  <c r="F163" i="109"/>
  <c r="F164" i="109"/>
  <c r="F167" i="109"/>
  <c r="F170" i="109"/>
  <c r="F171" i="109"/>
  <c r="F172" i="109"/>
  <c r="F173" i="109"/>
  <c r="F174" i="109"/>
  <c r="F175" i="109"/>
  <c r="F178" i="109"/>
  <c r="F179" i="109"/>
  <c r="F180" i="109"/>
  <c r="F181" i="109"/>
  <c r="F182" i="109"/>
  <c r="F183" i="109"/>
  <c r="F184" i="109"/>
  <c r="F185" i="109"/>
  <c r="F186" i="109"/>
  <c r="F187" i="109"/>
  <c r="F188" i="109"/>
  <c r="F191" i="109"/>
  <c r="F192" i="109"/>
  <c r="F193" i="109"/>
  <c r="F194" i="109"/>
  <c r="F195" i="109"/>
  <c r="F196" i="109"/>
  <c r="F197" i="109"/>
  <c r="F198" i="109"/>
  <c r="F199" i="109"/>
  <c r="F200" i="109"/>
  <c r="F201" i="109"/>
  <c r="F205" i="109"/>
  <c r="F206" i="109"/>
  <c r="F207" i="109"/>
  <c r="F208" i="109"/>
  <c r="F209" i="109"/>
  <c r="F211" i="109"/>
  <c r="F216" i="109"/>
  <c r="F217" i="109"/>
  <c r="F218" i="109"/>
  <c r="F219" i="109"/>
  <c r="F220" i="109"/>
  <c r="F221" i="109"/>
  <c r="F224" i="109"/>
  <c r="F225" i="109"/>
  <c r="F226" i="109"/>
  <c r="F229" i="109"/>
  <c r="F232" i="109"/>
  <c r="F233" i="109"/>
  <c r="F234" i="109"/>
  <c r="F235" i="109"/>
  <c r="F236" i="109"/>
  <c r="F237" i="109"/>
  <c r="F241" i="109"/>
  <c r="F242" i="109"/>
  <c r="F243" i="109"/>
  <c r="F244" i="109"/>
  <c r="F246" i="109"/>
  <c r="F249" i="109"/>
  <c r="F250" i="109"/>
  <c r="F251" i="109"/>
  <c r="F252" i="109"/>
  <c r="F253" i="109"/>
  <c r="F254" i="109"/>
  <c r="F255" i="109"/>
  <c r="F257" i="109"/>
  <c r="F258" i="109"/>
  <c r="F259" i="109"/>
  <c r="F260" i="109"/>
  <c r="F261" i="109"/>
  <c r="F263" i="109"/>
  <c r="F264" i="109"/>
  <c r="F265" i="109"/>
  <c r="F266" i="109"/>
  <c r="F267" i="109"/>
  <c r="F268" i="109"/>
  <c r="F269" i="109"/>
  <c r="F270" i="109"/>
  <c r="F8" i="109"/>
  <c r="F168" i="109" l="1"/>
  <c r="F247" i="109"/>
  <c r="F22" i="109"/>
  <c r="F105" i="109"/>
  <c r="F66" i="109"/>
  <c r="F212" i="109"/>
  <c r="F230" i="109"/>
  <c r="F84" i="109"/>
  <c r="F19" i="109"/>
  <c r="F129" i="109"/>
  <c r="F56" i="109"/>
  <c r="F222" i="109"/>
  <c r="F202" i="109"/>
  <c r="F76" i="109"/>
  <c r="F160" i="109"/>
  <c r="F271" i="109"/>
  <c r="F30" i="109"/>
  <c r="F165" i="109"/>
  <c r="F81" i="109"/>
  <c r="F176" i="109"/>
  <c r="F118" i="109"/>
  <c r="F44" i="109"/>
  <c r="F142" i="109"/>
  <c r="F227" i="109"/>
  <c r="F189" i="109"/>
  <c r="F146" i="109"/>
  <c r="F238" i="109"/>
  <c r="F92" i="109"/>
  <c r="F14" i="109"/>
  <c r="F213" i="109" l="1"/>
  <c r="F151" i="109"/>
  <c r="F67" i="109"/>
  <c r="F272" i="109"/>
  <c r="F273" i="109" l="1"/>
  <c r="G67" i="109" s="1"/>
  <c r="G14" i="109" l="1"/>
  <c r="G212" i="109"/>
  <c r="G146" i="109"/>
  <c r="G66" i="109"/>
  <c r="G202" i="109"/>
  <c r="G230" i="109"/>
  <c r="G168" i="109"/>
  <c r="G247" i="109"/>
  <c r="G227" i="109"/>
  <c r="G84" i="109"/>
  <c r="G189" i="109"/>
  <c r="G165" i="109"/>
  <c r="G151" i="109"/>
  <c r="G150" i="109"/>
  <c r="G142" i="109"/>
  <c r="G129" i="109"/>
  <c r="G76" i="109"/>
  <c r="G176" i="109"/>
  <c r="G92" i="109"/>
  <c r="G56" i="109"/>
  <c r="G81" i="109"/>
  <c r="G44" i="109"/>
  <c r="G160" i="109"/>
  <c r="G30" i="109"/>
  <c r="G238" i="109"/>
  <c r="G22" i="109"/>
  <c r="G118" i="109"/>
  <c r="G271" i="109"/>
  <c r="G105" i="109"/>
  <c r="G222" i="109"/>
  <c r="G19" i="109"/>
  <c r="G213" i="109"/>
  <c r="G272" i="109"/>
  <c r="G273" i="109" l="1"/>
</calcChain>
</file>

<file path=xl/sharedStrings.xml><?xml version="1.0" encoding="utf-8"?>
<sst xmlns="http://schemas.openxmlformats.org/spreadsheetml/2006/main" count="508" uniqueCount="126">
  <si>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</si>
  <si>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</si>
  <si>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</si>
  <si>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</si>
  <si>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</si>
  <si>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</si>
  <si>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</si>
  <si>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</si>
  <si>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</si>
  <si>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</si>
  <si>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</si>
  <si>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t>Ճանապարհային պատվածք</t>
  </si>
  <si>
    <t>Կողնակներ</t>
  </si>
  <si>
    <t>գծ.մ</t>
  </si>
  <si>
    <t>Կողնակների իրականացում ավազակոպճից  hմիջ=10սմ</t>
  </si>
  <si>
    <t>Իջատեղեր</t>
  </si>
  <si>
    <t>Ամրան A500c Փ12</t>
  </si>
  <si>
    <t>Ամրան A500c Փ 8</t>
  </si>
  <si>
    <t>Հետադարձ լիցք ձեռքով</t>
  </si>
  <si>
    <t>Հետադարձ լիցք բուլդոզերով</t>
  </si>
  <si>
    <t>Քսուքային  ջրամեկուսացում երկշերտ տաք բիտումով</t>
  </si>
  <si>
    <t>Ավազակոպճային նախապատրաստական շերտ h=20սմ</t>
  </si>
  <si>
    <t xml:space="preserve">Հիմքի միաձույլ բետոն B20 </t>
  </si>
  <si>
    <t xml:space="preserve">Իրանի միաձույլ բետոն B20 </t>
  </si>
  <si>
    <t>Ցամաքուրդ պատի հետևից</t>
  </si>
  <si>
    <t>Ցամաքուրդային խողովակներ (d=15սմ պոլիէթիլենային)</t>
  </si>
  <si>
    <t>Ջրամեկուսացում երկշերտ տաք բիտումով</t>
  </si>
  <si>
    <t>7</t>
  </si>
  <si>
    <t>Ամրան Ac1 Փ8</t>
  </si>
  <si>
    <t xml:space="preserve">Տաք մանրահատիկ ա/բետոն h=5սմ  „Բ”տիպ  </t>
  </si>
  <si>
    <t>I հատված</t>
  </si>
  <si>
    <t>II հատված</t>
  </si>
  <si>
    <t>III հատված</t>
  </si>
  <si>
    <t>Քայքայված պատի քանդում, մշակում էքսկավատորով (0,65մ3) , բարձում ավտոինքնաթափեր և տեղափոխում լցակույտ մինչև 5.0 կմ</t>
  </si>
  <si>
    <t>Նշաններ</t>
  </si>
  <si>
    <t>Հենապատ ՊԿ 0+02 - ՊԿ 0+27</t>
  </si>
  <si>
    <t>Հենապատ ՊԿ 0+37 - ՊԿ 1+80</t>
  </si>
  <si>
    <t>Հենապատ ՊԿ 3+60 - ՊԿ 4+00</t>
  </si>
  <si>
    <t>Հենապատի նորոգում ;
ՊԿ 3+35 - ՊԿ 3+60; 
ՊԿ 4+17 - ՊԿ 4+31;</t>
  </si>
  <si>
    <t xml:space="preserve">Վերականգնում բետոնով B20 </t>
  </si>
  <si>
    <t>Սվաղում ցեմենտ ավազային շաղաղով</t>
  </si>
  <si>
    <t>Անվտանգության էլեմենտներ</t>
  </si>
  <si>
    <t>Հենապատ ՊԿ 4+40 - ՊԿ 6+04</t>
  </si>
  <si>
    <t>ՀՀ Սյունիքի մարզի Քաջարան համայնքի Կավճուտ գյուղի 3-րդ փողոցի ճանապարհի և  Բաբիկավան գյուղի 1-ին փողոցից դեպի դպրոց տանող ճանապարհի  վերակառուցում 5սմ ասֆալտ-բետոնե շերտով</t>
  </si>
  <si>
    <t>Հենապատի հիմքի միաձույլ ե/բետոն B20</t>
  </si>
  <si>
    <t>Հենապատի իրանի միաձույլ ե/բետոն B20</t>
  </si>
  <si>
    <t>Ճանապարհային նշանների տեղադրում մետաղական  սյան  վրա</t>
  </si>
  <si>
    <t>Մետաղական խողովակ 57x4մմ</t>
  </si>
  <si>
    <t xml:space="preserve">բետոն B15   </t>
  </si>
  <si>
    <t>Առավելության/2.1/</t>
  </si>
  <si>
    <t>Առավելության/2.4/</t>
  </si>
  <si>
    <t>նշագծում</t>
  </si>
  <si>
    <t>Երթևեկելի մասի նշագծում  թերմոպլաստով h=3մմ հաստությամբ , լուսանդրադարձիչ գնդիկների կիրառմամաբ/հոծ գիծ 1.2/</t>
  </si>
  <si>
    <t>III 23.2 կարգի գրունտի մշակում էքսկավատորով (0,65մ3) , բարձում ավտոինքնաթափեր և տեղափոխում լցակույտ մինչև 5.0կմ</t>
  </si>
  <si>
    <t>Նույնը IV5.4 կարգի գրունտի համար</t>
  </si>
  <si>
    <t>Նույնը Vр 5.5 կարգի գրունտի համար</t>
  </si>
  <si>
    <t>III 23.2 կարգի գրունտի մշակում ձեռքով , բարձում ավտոինքնաթափեր և տեղափոխում լցակույտ մինչև 5.0կմ</t>
  </si>
  <si>
    <t>IV5.4  կարգի գրունտի մշակում էքսկավատորով (0,65մ3) , բարձում ավտոինքնաթափեր և տեղափոխում լցակույտ մինչև 5.0 կմ</t>
  </si>
  <si>
    <t xml:space="preserve">IV5.4 կարգի գրունտի մշակում էքսկավատորով (0,65մ3), տեղում կուտակումով
</t>
  </si>
  <si>
    <t>IV5.4  կարգի գրունտի մշակում էքսկավատորով (0,65մ3) , բարձում ավտոինքնաթափեր և տեղափոխում լցակույտ մինչև 5.0կմ</t>
  </si>
  <si>
    <t xml:space="preserve"> IV12 p կարգի գրունտի մշակում էքսկավատորով (0,65մ3) , բարձում ավտոինքնաթափեր և տեղափոխում լցակույտ մինչև 5.0կմ</t>
  </si>
  <si>
    <t>IV12 p կարգի գրունտի մշակում ձեռքով , բարձում ավտոինքնաթափեր և տեղափոխում լցակույտ մինչև 5.0կմ</t>
  </si>
  <si>
    <t>Խիճ h=15սմ բիտումի տարածումով 4.12տ/1000մ2</t>
  </si>
  <si>
    <t>Ավազակոպճային շերտ  h=12սմ</t>
  </si>
  <si>
    <t>Հողային պաստառի համահարթեցում բուլդոզերով, ավազակոպճային շերտ  h=12սմ</t>
  </si>
  <si>
    <t>Հենապատ;ՊԿ 0+39 - ՊԿ 0+87</t>
  </si>
  <si>
    <t>Հենապատ;ՊԿ 2+68 - ՊԿ 2+87</t>
  </si>
  <si>
    <t>Հենապատ;ՊԿ 0+97 - ՊԿ 1+13</t>
  </si>
  <si>
    <t>Հենապատ;ՊԿ 1+60 - ՊԿ 2+70</t>
  </si>
  <si>
    <t xml:space="preserve">Բաբիկավան գյուղի 1-ին փողոցից դեպի դպրոց </t>
  </si>
  <si>
    <t>գծ․մ</t>
  </si>
  <si>
    <t>Արտաքին լուսավորություն</t>
  </si>
  <si>
    <t>СИП2  հաղորդալար 3x16+1x25մմ2</t>
  </si>
  <si>
    <t>Մալուխ ВВП 3x2,5մմ2</t>
  </si>
  <si>
    <t>Լուսատու ԼԵԴ 50 Վ 4000K  արտաքին լուսավորության համար</t>
  </si>
  <si>
    <t>Պաղպատե սյուն երկու շերտ մոխրագույն ներկված 7,5մ բարձրությամբ սյուն 4մմ երկաթի հաստությամբ Փ127x4մմ</t>
  </si>
  <si>
    <t>Լուսավորության ղեկավարման վահան ЯУО-32-302-6x16-УХЛЗ</t>
  </si>
  <si>
    <t>Փոսորակաի փորում ձեռքով IV կարգի գրունտում</t>
  </si>
  <si>
    <t>Ավելերդ գրունտի  բարձում ավտոինքնաթաոի վրա և տեղափոխում լցակույտ մինչև 5.0կմ</t>
  </si>
  <si>
    <t>Հիմք հենասյան տակ B15 (M200) դասի բետոնից
Ամրան A500C դասի (Փ8)
Ամրան A500C դասի (Փ12)</t>
  </si>
  <si>
    <t>СИП2 Դետալներ</t>
  </si>
  <si>
    <t>Միջանկյալ կախման կոմպլեկտ ES 1500</t>
  </si>
  <si>
    <t>Հերմետիկ միջադիր սեղմակ SLIW11,1</t>
  </si>
  <si>
    <t>Մոնտաժային ժապավեն COT37,2</t>
  </si>
  <si>
    <t>Կցատեղ COT36,2</t>
  </si>
  <si>
    <t>Հենասյան հողանցման սեղմակ</t>
  </si>
  <si>
    <t>Մալուխային փոկ PER15</t>
  </si>
  <si>
    <t>Կալունակ SOT29,10R</t>
  </si>
  <si>
    <t>Խարսխային սեղմակ SO250,01</t>
  </si>
  <si>
    <t>Պաղպատե սյուն երկու շերտ մոխրագույն ներկված 6.0մ բարձրությամբ սյուն 4մմ երկաթի հաստությամբ Փ127x4մմ</t>
  </si>
  <si>
    <t>Բարձակ պատրաստված մետաղական խողովակից D=50x3մմ/1.9մ/</t>
  </si>
  <si>
    <t>Խիճի նախապատրաստական շերտ</t>
  </si>
  <si>
    <t>Գրունտի ետլիցք ձեռքով</t>
  </si>
  <si>
    <t>Ծավալաթերթ-նախահաշիվ</t>
  </si>
  <si>
    <t>Կշիռը
%</t>
  </si>
  <si>
    <t>1․ Ընդամենը /հազ․ դրամ/</t>
  </si>
  <si>
    <t>2․ Ընդամենը /հազ․ դրամ/</t>
  </si>
  <si>
    <t>3․ Ընդամենը /հազ․ դրամ/</t>
  </si>
  <si>
    <t>4․ Ընդամենը /հազ․ դրամ/</t>
  </si>
  <si>
    <t>5․ Ընդամենը /հազ․ դրամ/</t>
  </si>
  <si>
    <t>6․ Ընդամենը /հազ․ դրամ/</t>
  </si>
  <si>
    <t>7․ Ընդամենը /հազ․ դրամ/</t>
  </si>
  <si>
    <t>Ընդհանուրը ըստ գլուխ Ա-ի/հազ․ դրամ/</t>
  </si>
  <si>
    <t>8․ Ընդամենը /հազ․ դրամ/</t>
  </si>
  <si>
    <t>9․ Ընդամենը /հազ․ դրամ/</t>
  </si>
  <si>
    <t>10․ Ընդամենը /հազ․ դրամ/</t>
  </si>
  <si>
    <t>Ընդհանուրը ըստ գլուխ Բ-ի/հազ․ դրամ/</t>
  </si>
  <si>
    <t>Ընդհանուրը ըստ գլուխ Գ-ի/հազ․ դրամ/</t>
  </si>
  <si>
    <t>Դ</t>
  </si>
  <si>
    <t>Ընդհանուրը ըստ գլուխ Դ-ի/հազ․ դրամ/</t>
  </si>
  <si>
    <t>Ընդհանուրը/հազ․ դրամ/</t>
  </si>
  <si>
    <t>Ա</t>
  </si>
  <si>
    <t>I</t>
  </si>
  <si>
    <t>II</t>
  </si>
  <si>
    <t>III</t>
  </si>
  <si>
    <t>IV</t>
  </si>
  <si>
    <t>V</t>
  </si>
  <si>
    <t>VI</t>
  </si>
  <si>
    <t>VII</t>
  </si>
  <si>
    <t>Բ</t>
  </si>
  <si>
    <t>VIII</t>
  </si>
  <si>
    <t>IX</t>
  </si>
  <si>
    <t>X</t>
  </si>
  <si>
    <t>Գ</t>
  </si>
  <si>
    <t>Միավորի արժեքը ներառում է բոլոր ծախսերը:</t>
  </si>
  <si>
    <t>Կազմեց                                      Է․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</si>
</sst>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0.0"/>
    <numFmt numFmtId="167" formatCode="0.000000"/>
  </numFmts>
  <fonts count="34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i/>
      <sz val="10"/>
      <name val="GHEA Grapalat"/>
      <family val="3"/>
    </font>
    <font>
      <u/>
      <sz val="10"/>
      <color theme="10"/>
      <name val="Times LatArm"/>
    </font>
    <font>
      <u/>
      <sz val="10"/>
      <color rgb="FFFF0000"/>
      <name val="Times LatArm"/>
    </font>
    <font>
      <i/>
      <sz val="1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3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00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5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53" applyFont="1" applyFill="1" applyAlignment="1">
      <alignment horizontal="left" wrapText="1"/>
    </xf>
    <xf numFmtId="0" fontId="3" fillId="0" borderId="0" xfId="53" applyFont="1" applyFill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3" applyNumberFormat="1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0" fontId="3" fillId="0" borderId="1" xfId="54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3" fillId="0" borderId="0" xfId="54" applyFont="1" applyFill="1" applyAlignment="1">
      <alignment horizontal="left" vertical="top"/>
    </xf>
    <xf numFmtId="49" fontId="3" fillId="0" borderId="2" xfId="54" applyNumberFormat="1" applyFont="1" applyFill="1" applyBorder="1" applyAlignment="1">
      <alignment horizontal="center" vertical="center" textRotation="90" wrapText="1"/>
    </xf>
    <xf numFmtId="49" fontId="3" fillId="0" borderId="2" xfId="54" applyNumberFormat="1" applyFont="1" applyFill="1" applyBorder="1" applyAlignment="1">
      <alignment horizontal="center" vertical="center" wrapText="1"/>
    </xf>
    <xf numFmtId="2" fontId="3" fillId="0" borderId="2" xfId="54" applyNumberFormat="1" applyFont="1" applyFill="1" applyBorder="1" applyAlignment="1">
      <alignment horizontal="center" vertical="center" textRotation="90" wrapText="1"/>
    </xf>
    <xf numFmtId="166" fontId="3" fillId="0" borderId="1" xfId="2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/>
    </xf>
    <xf numFmtId="2" fontId="3" fillId="0" borderId="1" xfId="23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31" fillId="0" borderId="1" xfId="56" applyFill="1" applyBorder="1" applyAlignment="1">
      <alignment vertical="top"/>
    </xf>
    <xf numFmtId="165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9" borderId="0" xfId="57" applyFont="1" applyFill="1" applyAlignment="1">
      <alignment vertical="top"/>
    </xf>
    <xf numFmtId="0" fontId="3" fillId="19" borderId="0" xfId="58" applyFont="1" applyFill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quotePrefix="1" applyFont="1" applyFill="1" applyBorder="1" applyAlignment="1">
      <alignment horizontal="left" vertical="top" wrapText="1"/>
    </xf>
    <xf numFmtId="0" fontId="3" fillId="18" borderId="1" xfId="54" applyFont="1" applyFill="1" applyBorder="1" applyAlignment="1">
      <alignment horizontal="center" vertical="top"/>
    </xf>
    <xf numFmtId="0" fontId="25" fillId="18" borderId="1" xfId="54" applyFont="1" applyFill="1" applyBorder="1" applyAlignment="1">
      <alignment horizontal="left" vertical="top"/>
    </xf>
    <xf numFmtId="1" fontId="3" fillId="18" borderId="1" xfId="54" applyNumberFormat="1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2" fontId="3" fillId="0" borderId="0" xfId="0" applyNumberFormat="1" applyFont="1" applyFill="1" applyAlignment="1">
      <alignment vertical="top"/>
    </xf>
    <xf numFmtId="0" fontId="29" fillId="0" borderId="1" xfId="0" applyFont="1" applyFill="1" applyBorder="1" applyAlignment="1">
      <alignment vertical="top"/>
    </xf>
    <xf numFmtId="0" fontId="29" fillId="0" borderId="0" xfId="0" applyFont="1" applyFill="1" applyAlignment="1">
      <alignment vertical="top"/>
    </xf>
    <xf numFmtId="0" fontId="29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0" fontId="3" fillId="0" borderId="1" xfId="53" applyFont="1" applyFill="1" applyBorder="1" applyAlignment="1">
      <alignment vertical="top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2" fontId="3" fillId="0" borderId="0" xfId="0" applyNumberFormat="1" applyFont="1" applyFill="1" applyBorder="1" applyAlignment="1">
      <alignment vertical="top"/>
    </xf>
    <xf numFmtId="0" fontId="27" fillId="0" borderId="1" xfId="54" applyFont="1" applyFill="1" applyBorder="1" applyAlignment="1">
      <alignment horizontal="left" vertical="top" wrapText="1"/>
    </xf>
    <xf numFmtId="0" fontId="30" fillId="0" borderId="1" xfId="54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vertical="top"/>
    </xf>
    <xf numFmtId="0" fontId="27" fillId="18" borderId="1" xfId="54" applyFont="1" applyFill="1" applyBorder="1" applyAlignment="1">
      <alignment horizontal="center" vertical="top"/>
    </xf>
    <xf numFmtId="2" fontId="29" fillId="0" borderId="0" xfId="0" applyNumberFormat="1" applyFont="1" applyFill="1" applyBorder="1" applyAlignment="1">
      <alignment vertical="top"/>
    </xf>
    <xf numFmtId="0" fontId="32" fillId="0" borderId="1" xfId="56" applyFont="1" applyFill="1" applyBorder="1" applyAlignment="1">
      <alignment vertical="top"/>
    </xf>
    <xf numFmtId="167" fontId="28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vertical="top"/>
    </xf>
    <xf numFmtId="167" fontId="2" fillId="0" borderId="0" xfId="0" applyNumberFormat="1" applyFont="1" applyFill="1" applyAlignment="1">
      <alignment vertical="top"/>
    </xf>
    <xf numFmtId="0" fontId="33" fillId="0" borderId="1" xfId="54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/>
    </xf>
    <xf numFmtId="0" fontId="27" fillId="0" borderId="1" xfId="54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/>
    </xf>
    <xf numFmtId="164" fontId="3" fillId="0" borderId="0" xfId="53" applyNumberFormat="1" applyFont="1" applyFill="1" applyAlignment="1">
      <alignment horizontal="left"/>
    </xf>
    <xf numFmtId="9" fontId="3" fillId="0" borderId="0" xfId="53" applyNumberFormat="1" applyFont="1" applyFill="1" applyBorder="1" applyAlignment="1">
      <alignment horizontal="left"/>
    </xf>
    <xf numFmtId="0" fontId="3" fillId="0" borderId="0" xfId="53" applyFont="1" applyFill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center" vertical="top"/>
    </xf>
    <xf numFmtId="166" fontId="27" fillId="0" borderId="1" xfId="0" applyNumberFormat="1" applyFont="1" applyFill="1" applyBorder="1" applyAlignment="1">
      <alignment horizontal="right" vertical="top"/>
    </xf>
    <xf numFmtId="0" fontId="3" fillId="0" borderId="15" xfId="54" applyFont="1" applyFill="1" applyBorder="1" applyAlignment="1">
      <alignment horizontal="left" wrapText="1"/>
    </xf>
    <xf numFmtId="0" fontId="3" fillId="0" borderId="15" xfId="54" applyFont="1" applyFill="1" applyBorder="1" applyAlignment="1">
      <alignment horizontal="center" wrapText="1"/>
    </xf>
    <xf numFmtId="0" fontId="25" fillId="0" borderId="0" xfId="2" applyFont="1" applyFill="1" applyAlignment="1">
      <alignment horizontal="center" vertical="center" wrapText="1"/>
    </xf>
    <xf numFmtId="166" fontId="25" fillId="0" borderId="12" xfId="0" applyNumberFormat="1" applyFont="1" applyFill="1" applyBorder="1" applyAlignment="1">
      <alignment horizontal="right" vertical="top"/>
    </xf>
    <xf numFmtId="166" fontId="25" fillId="0" borderId="14" xfId="0" applyNumberFormat="1" applyFont="1" applyFill="1" applyBorder="1" applyAlignment="1">
      <alignment horizontal="right" vertical="top"/>
    </xf>
    <xf numFmtId="166" fontId="25" fillId="0" borderId="13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left" vertical="top"/>
    </xf>
    <xf numFmtId="2" fontId="3" fillId="0" borderId="0" xfId="53" applyNumberFormat="1" applyFont="1" applyFill="1" applyBorder="1"/>
  </cellXfs>
  <cellStyles count="59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Hyperlink" xfId="56" builtinId="8"/>
    <cellStyle name="Normal" xfId="0" builtinId="0"/>
    <cellStyle name="Normal 2" xfId="22"/>
    <cellStyle name="Normal 2 2" xfId="23"/>
    <cellStyle name="Normal 2_Ampop 7 Eng Arm" xfId="24"/>
    <cellStyle name="Normal 2_Ampop 7-4" xfId="58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" xfId="57" builtinId="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273</xdr:row>
      <xdr:rowOff>47625</xdr:rowOff>
    </xdr:from>
    <xdr:to>
      <xdr:col>4</xdr:col>
      <xdr:colOff>76200</xdr:colOff>
      <xdr:row>273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76200</xdr:colOff>
      <xdr:row>273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76200</xdr:colOff>
      <xdr:row>273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280</xdr:row>
      <xdr:rowOff>47625</xdr:rowOff>
    </xdr:from>
    <xdr:to>
      <xdr:col>4</xdr:col>
      <xdr:colOff>76200</xdr:colOff>
      <xdr:row>280</xdr:row>
      <xdr:rowOff>76200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76200</xdr:colOff>
      <xdr:row>280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280</xdr:row>
      <xdr:rowOff>38100</xdr:rowOff>
    </xdr:from>
    <xdr:to>
      <xdr:col>3</xdr:col>
      <xdr:colOff>123825</xdr:colOff>
      <xdr:row>280</xdr:row>
      <xdr:rowOff>66675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282</xdr:row>
      <xdr:rowOff>47625</xdr:rowOff>
    </xdr:from>
    <xdr:to>
      <xdr:col>4</xdr:col>
      <xdr:colOff>76200</xdr:colOff>
      <xdr:row>282</xdr:row>
      <xdr:rowOff>76200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76200</xdr:colOff>
      <xdr:row>282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2562225</xdr:colOff>
      <xdr:row>275</xdr:row>
      <xdr:rowOff>66675</xdr:rowOff>
    </xdr:from>
    <xdr:to>
      <xdr:col>2</xdr:col>
      <xdr:colOff>48746</xdr:colOff>
      <xdr:row>277</xdr:row>
      <xdr:rowOff>75639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2750" y="68303775"/>
          <a:ext cx="848846" cy="3518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6"/>
  <sheetViews>
    <sheetView tabSelected="1" view="pageBreakPreview" topLeftCell="A250" zoomScaleNormal="100" zoomScaleSheetLayoutView="100" workbookViewId="0">
      <selection activeCell="L268" sqref="L268"/>
    </sheetView>
  </sheetViews>
  <sheetFormatPr defaultRowHeight="13.5"/>
  <cols>
    <col min="1" max="1" width="5.85546875" style="22" customWidth="1"/>
    <col min="2" max="2" width="50.42578125" style="22" customWidth="1"/>
    <col min="3" max="3" width="7" style="22" customWidth="1"/>
    <col min="4" max="4" width="8.140625" style="22" customWidth="1"/>
    <col min="5" max="5" width="9" style="22" customWidth="1"/>
    <col min="6" max="6" width="11.7109375" style="22" customWidth="1"/>
    <col min="7" max="7" width="14.140625" style="4" customWidth="1"/>
    <col min="8" max="8" width="11.42578125" style="4" bestFit="1" customWidth="1"/>
    <col min="9" max="9" width="12" style="4" bestFit="1" customWidth="1"/>
    <col min="10" max="10" width="10.28515625" style="4" bestFit="1" customWidth="1"/>
    <col min="11" max="11" width="11.7109375" style="4" bestFit="1" customWidth="1"/>
    <col min="12" max="16384" width="9.140625" style="4"/>
  </cols>
  <sheetData>
    <row r="1" spans="1:9" s="13" customFormat="1" ht="33" customHeight="1">
      <c r="A1" s="94" t="s">
        <v>93</v>
      </c>
      <c r="B1" s="94"/>
      <c r="C1" s="94"/>
      <c r="D1" s="94"/>
      <c r="E1" s="94"/>
      <c r="F1" s="94"/>
      <c r="G1" s="94"/>
    </row>
    <row r="2" spans="1:9" s="13" customFormat="1" ht="60.75" customHeight="1">
      <c r="A2" s="94" t="s">
        <v>43</v>
      </c>
      <c r="B2" s="94"/>
      <c r="C2" s="94"/>
      <c r="D2" s="94"/>
      <c r="E2" s="94"/>
      <c r="F2" s="94"/>
      <c r="G2" s="94"/>
    </row>
    <row r="3" spans="1:9" s="12" customFormat="1" ht="14.25" customHeight="1">
      <c r="A3" s="92"/>
      <c r="B3" s="92"/>
      <c r="C3" s="92"/>
      <c r="D3" s="92"/>
      <c r="E3" s="93"/>
      <c r="F3" s="93"/>
    </row>
    <row r="4" spans="1:9" s="11" customFormat="1" ht="96.75">
      <c r="A4" s="40" t="s">
        <v>0</v>
      </c>
      <c r="B4" s="40" t="s">
        <v>5</v>
      </c>
      <c r="C4" s="39" t="s">
        <v>6</v>
      </c>
      <c r="D4" s="41" t="s">
        <v>7</v>
      </c>
      <c r="E4" s="39" t="s">
        <v>8</v>
      </c>
      <c r="F4" s="39" t="s">
        <v>9</v>
      </c>
      <c r="G4" s="39" t="s">
        <v>94</v>
      </c>
    </row>
    <row r="5" spans="1:9" s="23" customFormat="1" ht="1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9" s="37" customFormat="1" ht="16.5">
      <c r="A6" s="75" t="s">
        <v>111</v>
      </c>
      <c r="B6" s="56" t="s">
        <v>30</v>
      </c>
      <c r="C6" s="55"/>
      <c r="D6" s="57"/>
      <c r="E6" s="55"/>
      <c r="F6" s="55"/>
      <c r="G6" s="55"/>
    </row>
    <row r="7" spans="1:9" s="37" customFormat="1" ht="14.25">
      <c r="A7" s="83" t="s">
        <v>112</v>
      </c>
      <c r="B7" s="58" t="s">
        <v>10</v>
      </c>
      <c r="C7" s="34"/>
      <c r="D7" s="36"/>
      <c r="E7" s="34"/>
      <c r="F7" s="34"/>
      <c r="G7" s="34"/>
    </row>
    <row r="8" spans="1:9" s="20" customFormat="1" ht="40.5">
      <c r="A8" s="16">
        <v>1</v>
      </c>
      <c r="B8" s="30" t="s">
        <v>53</v>
      </c>
      <c r="C8" s="17" t="s">
        <v>1</v>
      </c>
      <c r="D8" s="17">
        <v>387.4</v>
      </c>
      <c r="E8" s="19">
        <v>1.8827142901813774</v>
      </c>
      <c r="F8" s="19">
        <f>+D8*E8</f>
        <v>729.36351601626552</v>
      </c>
      <c r="G8" s="43"/>
      <c r="H8" s="59"/>
    </row>
    <row r="9" spans="1:9" s="61" customFormat="1">
      <c r="A9" s="16">
        <v>2</v>
      </c>
      <c r="B9" s="30" t="s">
        <v>54</v>
      </c>
      <c r="C9" s="17" t="s">
        <v>1</v>
      </c>
      <c r="D9" s="17">
        <v>54.12</v>
      </c>
      <c r="E9" s="19">
        <v>2.1657702406347998</v>
      </c>
      <c r="F9" s="19">
        <f t="shared" ref="F9:F48" si="0">+D9*E9</f>
        <v>117.21148542315537</v>
      </c>
      <c r="G9" s="60"/>
      <c r="H9" s="59"/>
    </row>
    <row r="10" spans="1:9" s="61" customFormat="1">
      <c r="A10" s="16">
        <v>3</v>
      </c>
      <c r="B10" s="30" t="s">
        <v>55</v>
      </c>
      <c r="C10" s="17" t="s">
        <v>1</v>
      </c>
      <c r="D10" s="17">
        <v>81.17</v>
      </c>
      <c r="E10" s="19">
        <v>2.771250160654521</v>
      </c>
      <c r="F10" s="19">
        <f t="shared" si="0"/>
        <v>224.94237554032748</v>
      </c>
      <c r="G10" s="60"/>
      <c r="H10" s="59"/>
      <c r="I10" s="62"/>
    </row>
    <row r="11" spans="1:9" s="20" customFormat="1" ht="40.5">
      <c r="A11" s="16">
        <v>4</v>
      </c>
      <c r="B11" s="30" t="s">
        <v>56</v>
      </c>
      <c r="C11" s="17" t="s">
        <v>1</v>
      </c>
      <c r="D11" s="17">
        <v>43</v>
      </c>
      <c r="E11" s="19">
        <v>6.6448886668749543</v>
      </c>
      <c r="F11" s="19">
        <f t="shared" si="0"/>
        <v>285.73021267562302</v>
      </c>
      <c r="G11" s="43"/>
      <c r="H11" s="59"/>
    </row>
    <row r="12" spans="1:9" s="61" customFormat="1">
      <c r="A12" s="16">
        <v>5</v>
      </c>
      <c r="B12" s="30" t="s">
        <v>54</v>
      </c>
      <c r="C12" s="17" t="s">
        <v>1</v>
      </c>
      <c r="D12" s="17">
        <v>6</v>
      </c>
      <c r="E12" s="19">
        <v>10.143155026399198</v>
      </c>
      <c r="F12" s="19">
        <f t="shared" si="0"/>
        <v>60.858930158395182</v>
      </c>
      <c r="G12" s="60"/>
      <c r="H12" s="59"/>
    </row>
    <row r="13" spans="1:9" s="61" customFormat="1">
      <c r="A13" s="16">
        <v>6</v>
      </c>
      <c r="B13" s="30" t="s">
        <v>55</v>
      </c>
      <c r="C13" s="17" t="s">
        <v>1</v>
      </c>
      <c r="D13" s="17">
        <v>9</v>
      </c>
      <c r="E13" s="19">
        <v>21.847589914226553</v>
      </c>
      <c r="F13" s="19">
        <f t="shared" si="0"/>
        <v>196.62830922803897</v>
      </c>
      <c r="G13" s="60"/>
      <c r="H13" s="59"/>
      <c r="I13" s="62"/>
    </row>
    <row r="14" spans="1:9" s="51" customFormat="1" ht="16.5">
      <c r="A14" s="16"/>
      <c r="B14" s="91" t="s">
        <v>95</v>
      </c>
      <c r="C14" s="91"/>
      <c r="D14" s="91"/>
      <c r="E14" s="91"/>
      <c r="F14" s="49">
        <f>+SUM(F8:F13)</f>
        <v>1614.7348290418056</v>
      </c>
      <c r="G14" s="50">
        <f>+ROUND(F14*100/$F$273,3)</f>
        <v>0.68400000000000005</v>
      </c>
      <c r="H14" s="20"/>
    </row>
    <row r="15" spans="1:9" s="37" customFormat="1" ht="14.25">
      <c r="A15" s="83" t="s">
        <v>113</v>
      </c>
      <c r="B15" s="58" t="s">
        <v>11</v>
      </c>
      <c r="C15" s="34"/>
      <c r="D15" s="36"/>
      <c r="E15" s="34"/>
      <c r="F15" s="19"/>
      <c r="G15" s="34"/>
      <c r="H15" s="20"/>
    </row>
    <row r="16" spans="1:9" s="63" customFormat="1" ht="27">
      <c r="A16" s="16">
        <v>1</v>
      </c>
      <c r="B16" s="30" t="s">
        <v>64</v>
      </c>
      <c r="C16" s="17" t="s">
        <v>1</v>
      </c>
      <c r="D16" s="17">
        <v>154.97999999999999</v>
      </c>
      <c r="E16" s="19">
        <v>13.453547326399683</v>
      </c>
      <c r="F16" s="19">
        <f t="shared" si="0"/>
        <v>2085.0307646454226</v>
      </c>
      <c r="G16" s="47"/>
      <c r="H16" s="20"/>
    </row>
    <row r="17" spans="1:9" s="1" customFormat="1" ht="16.5">
      <c r="A17" s="64">
        <v>2</v>
      </c>
      <c r="B17" s="29" t="s">
        <v>62</v>
      </c>
      <c r="C17" s="17" t="s">
        <v>4</v>
      </c>
      <c r="D17" s="65">
        <v>1291.5</v>
      </c>
      <c r="E17" s="66">
        <v>3.6086377957065241</v>
      </c>
      <c r="F17" s="19">
        <f t="shared" si="0"/>
        <v>4660.5557131549758</v>
      </c>
      <c r="G17" s="67"/>
      <c r="H17" s="59"/>
    </row>
    <row r="18" spans="1:9" s="63" customFormat="1" ht="16.5">
      <c r="A18" s="16">
        <v>3</v>
      </c>
      <c r="B18" s="30" t="s">
        <v>29</v>
      </c>
      <c r="C18" s="17" t="s">
        <v>4</v>
      </c>
      <c r="D18" s="27">
        <v>1291.5</v>
      </c>
      <c r="E18" s="18">
        <v>6.5603175330858177</v>
      </c>
      <c r="F18" s="19">
        <f t="shared" si="0"/>
        <v>8472.6500939803336</v>
      </c>
      <c r="G18" s="47"/>
      <c r="H18" s="20"/>
    </row>
    <row r="19" spans="1:9" s="51" customFormat="1" ht="16.5">
      <c r="A19" s="16"/>
      <c r="B19" s="91" t="s">
        <v>96</v>
      </c>
      <c r="C19" s="91"/>
      <c r="D19" s="91"/>
      <c r="E19" s="91"/>
      <c r="F19" s="49">
        <f>+SUM(F16:F18)</f>
        <v>15218.236571780732</v>
      </c>
      <c r="G19" s="50">
        <f>+ROUND(F19*100/$F$273,3)</f>
        <v>6.4429999999999996</v>
      </c>
      <c r="H19" s="20"/>
    </row>
    <row r="20" spans="1:9" s="37" customFormat="1" ht="14.25">
      <c r="A20" s="83" t="s">
        <v>114</v>
      </c>
      <c r="B20" s="58" t="s">
        <v>12</v>
      </c>
      <c r="C20" s="34"/>
      <c r="D20" s="36"/>
      <c r="E20" s="34"/>
      <c r="F20" s="19"/>
      <c r="G20" s="34"/>
      <c r="H20" s="20"/>
    </row>
    <row r="21" spans="1:9" s="63" customFormat="1" ht="16.5">
      <c r="A21" s="16">
        <v>1</v>
      </c>
      <c r="B21" s="30" t="s">
        <v>14</v>
      </c>
      <c r="C21" s="17" t="s">
        <v>4</v>
      </c>
      <c r="D21" s="27">
        <v>287</v>
      </c>
      <c r="E21" s="19">
        <v>1.5065972905334166</v>
      </c>
      <c r="F21" s="19">
        <f t="shared" si="0"/>
        <v>432.39342238309058</v>
      </c>
      <c r="G21" s="67"/>
      <c r="H21" s="20"/>
    </row>
    <row r="22" spans="1:9" s="51" customFormat="1" ht="16.5">
      <c r="A22" s="16"/>
      <c r="B22" s="91" t="s">
        <v>97</v>
      </c>
      <c r="C22" s="91"/>
      <c r="D22" s="91"/>
      <c r="E22" s="91"/>
      <c r="F22" s="49">
        <f>+SUM(F21:F21)</f>
        <v>432.39342238309058</v>
      </c>
      <c r="G22" s="50">
        <f>+ROUND(F22*100/$F$273,3)</f>
        <v>0.183</v>
      </c>
      <c r="H22" s="20"/>
    </row>
    <row r="23" spans="1:9" s="37" customFormat="1" ht="14.25">
      <c r="A23" s="83" t="s">
        <v>115</v>
      </c>
      <c r="B23" s="58" t="s">
        <v>15</v>
      </c>
      <c r="C23" s="34"/>
      <c r="D23" s="36"/>
      <c r="E23" s="34"/>
      <c r="F23" s="19"/>
      <c r="G23" s="34"/>
      <c r="H23" s="20"/>
    </row>
    <row r="24" spans="1:9" s="20" customFormat="1" ht="40.5">
      <c r="A24" s="16">
        <v>1</v>
      </c>
      <c r="B24" s="30" t="s">
        <v>53</v>
      </c>
      <c r="C24" s="17" t="s">
        <v>1</v>
      </c>
      <c r="D24" s="17">
        <v>47</v>
      </c>
      <c r="E24" s="19">
        <v>1.8827142901813771</v>
      </c>
      <c r="F24" s="19">
        <f t="shared" si="0"/>
        <v>88.487571638524727</v>
      </c>
      <c r="G24" s="43"/>
      <c r="H24" s="59"/>
    </row>
    <row r="25" spans="1:9" s="61" customFormat="1">
      <c r="A25" s="16">
        <v>2</v>
      </c>
      <c r="B25" s="30" t="s">
        <v>54</v>
      </c>
      <c r="C25" s="17" t="s">
        <v>1</v>
      </c>
      <c r="D25" s="17">
        <v>6</v>
      </c>
      <c r="E25" s="19">
        <v>2.1657702406347998</v>
      </c>
      <c r="F25" s="19">
        <f t="shared" si="0"/>
        <v>12.9946214438088</v>
      </c>
      <c r="G25" s="60"/>
      <c r="H25" s="59"/>
    </row>
    <row r="26" spans="1:9" s="61" customFormat="1">
      <c r="A26" s="16">
        <v>3</v>
      </c>
      <c r="B26" s="30" t="s">
        <v>55</v>
      </c>
      <c r="C26" s="17" t="s">
        <v>1</v>
      </c>
      <c r="D26" s="17">
        <v>10</v>
      </c>
      <c r="E26" s="19">
        <v>2.771250160654521</v>
      </c>
      <c r="F26" s="19">
        <f t="shared" si="0"/>
        <v>27.71250160654521</v>
      </c>
      <c r="G26" s="60"/>
      <c r="H26" s="59"/>
      <c r="I26" s="62"/>
    </row>
    <row r="27" spans="1:9" s="63" customFormat="1" ht="16.5">
      <c r="A27" s="16">
        <v>4</v>
      </c>
      <c r="B27" s="30" t="s">
        <v>63</v>
      </c>
      <c r="C27" s="17" t="s">
        <v>1</v>
      </c>
      <c r="D27" s="17">
        <v>21.599999999999998</v>
      </c>
      <c r="E27" s="19">
        <v>13.453547326399683</v>
      </c>
      <c r="F27" s="19">
        <f t="shared" si="0"/>
        <v>290.59662225023311</v>
      </c>
      <c r="G27" s="47"/>
      <c r="H27" s="20"/>
    </row>
    <row r="28" spans="1:9" s="1" customFormat="1" ht="16.5">
      <c r="A28" s="64">
        <v>5</v>
      </c>
      <c r="B28" s="29" t="s">
        <v>62</v>
      </c>
      <c r="C28" s="17" t="s">
        <v>4</v>
      </c>
      <c r="D28" s="65">
        <v>180</v>
      </c>
      <c r="E28" s="66">
        <v>3.6086377957065237</v>
      </c>
      <c r="F28" s="19">
        <f t="shared" si="0"/>
        <v>649.55480322717426</v>
      </c>
      <c r="G28" s="67"/>
      <c r="H28" s="59"/>
    </row>
    <row r="29" spans="1:9" s="63" customFormat="1" ht="16.5">
      <c r="A29" s="16">
        <v>6</v>
      </c>
      <c r="B29" s="30" t="s">
        <v>29</v>
      </c>
      <c r="C29" s="17" t="s">
        <v>4</v>
      </c>
      <c r="D29" s="27">
        <v>180</v>
      </c>
      <c r="E29" s="18">
        <v>6.5603175330858177</v>
      </c>
      <c r="F29" s="19">
        <f t="shared" si="0"/>
        <v>1180.8571559554471</v>
      </c>
      <c r="G29" s="47"/>
      <c r="H29" s="20"/>
    </row>
    <row r="30" spans="1:9" s="51" customFormat="1" ht="16.5">
      <c r="A30" s="16"/>
      <c r="B30" s="91" t="s">
        <v>98</v>
      </c>
      <c r="C30" s="91"/>
      <c r="D30" s="91"/>
      <c r="E30" s="91"/>
      <c r="F30" s="49">
        <f>+SUM(F24:F29)</f>
        <v>2250.2032761217333</v>
      </c>
      <c r="G30" s="50">
        <f>+ROUND(F30*100/$F$273,3)</f>
        <v>0.95299999999999996</v>
      </c>
      <c r="H30" s="20"/>
    </row>
    <row r="31" spans="1:9" s="37" customFormat="1" ht="14.25">
      <c r="A31" s="83" t="s">
        <v>116</v>
      </c>
      <c r="B31" s="58" t="s">
        <v>65</v>
      </c>
      <c r="C31" s="34"/>
      <c r="D31" s="36"/>
      <c r="E31" s="34"/>
      <c r="F31" s="19"/>
      <c r="G31" s="34"/>
      <c r="H31" s="20"/>
    </row>
    <row r="32" spans="1:9" s="20" customFormat="1" ht="40.5">
      <c r="A32" s="16">
        <v>1</v>
      </c>
      <c r="B32" s="30" t="s">
        <v>57</v>
      </c>
      <c r="C32" s="17" t="s">
        <v>1</v>
      </c>
      <c r="D32" s="17">
        <v>64</v>
      </c>
      <c r="E32" s="19">
        <v>2.1657702406347998</v>
      </c>
      <c r="F32" s="19">
        <f t="shared" si="0"/>
        <v>138.60929540062719</v>
      </c>
      <c r="G32" s="43"/>
      <c r="H32" s="59"/>
    </row>
    <row r="33" spans="1:9" s="20" customFormat="1">
      <c r="A33" s="16">
        <v>2</v>
      </c>
      <c r="B33" s="30" t="s">
        <v>55</v>
      </c>
      <c r="C33" s="17" t="s">
        <v>1</v>
      </c>
      <c r="D33" s="17">
        <v>22</v>
      </c>
      <c r="E33" s="19">
        <v>2.7712501606545206</v>
      </c>
      <c r="F33" s="19">
        <f t="shared" si="0"/>
        <v>60.967503534399455</v>
      </c>
      <c r="G33" s="43"/>
      <c r="H33" s="59"/>
      <c r="I33" s="26"/>
    </row>
    <row r="34" spans="1:9" s="20" customFormat="1" ht="40.5">
      <c r="A34" s="16">
        <v>3</v>
      </c>
      <c r="B34" s="30" t="s">
        <v>58</v>
      </c>
      <c r="C34" s="17" t="s">
        <v>1</v>
      </c>
      <c r="D34" s="17">
        <v>48</v>
      </c>
      <c r="E34" s="19">
        <v>0.83587012891403711</v>
      </c>
      <c r="F34" s="19">
        <f t="shared" si="0"/>
        <v>40.121766187873781</v>
      </c>
      <c r="G34" s="43"/>
    </row>
    <row r="35" spans="1:9" s="63" customFormat="1" ht="16.5">
      <c r="A35" s="16">
        <v>4</v>
      </c>
      <c r="B35" s="30" t="s">
        <v>21</v>
      </c>
      <c r="C35" s="17" t="s">
        <v>1</v>
      </c>
      <c r="D35" s="27">
        <v>4.08</v>
      </c>
      <c r="E35" s="19">
        <v>15.021991073342065</v>
      </c>
      <c r="F35" s="19">
        <f t="shared" si="0"/>
        <v>61.289723579235627</v>
      </c>
      <c r="G35" s="47"/>
      <c r="H35" s="20"/>
    </row>
    <row r="36" spans="1:9" s="20" customFormat="1">
      <c r="A36" s="16">
        <v>5</v>
      </c>
      <c r="B36" s="53" t="s">
        <v>44</v>
      </c>
      <c r="C36" s="17" t="s">
        <v>1</v>
      </c>
      <c r="D36" s="42">
        <v>16.32</v>
      </c>
      <c r="E36" s="19">
        <v>81.176433306487752</v>
      </c>
      <c r="F36" s="19">
        <f t="shared" si="0"/>
        <v>1324.7993915618802</v>
      </c>
      <c r="G36" s="43"/>
    </row>
    <row r="37" spans="1:9" s="20" customFormat="1">
      <c r="A37" s="16">
        <v>6</v>
      </c>
      <c r="B37" s="53" t="s">
        <v>45</v>
      </c>
      <c r="C37" s="17" t="s">
        <v>1</v>
      </c>
      <c r="D37" s="44">
        <v>9.6</v>
      </c>
      <c r="E37" s="19">
        <v>96.881290059092777</v>
      </c>
      <c r="F37" s="19">
        <f t="shared" si="0"/>
        <v>930.06038456729061</v>
      </c>
      <c r="G37" s="43"/>
    </row>
    <row r="38" spans="1:9" s="20" customFormat="1">
      <c r="A38" s="89">
        <v>7</v>
      </c>
      <c r="B38" s="45" t="s">
        <v>16</v>
      </c>
      <c r="C38" s="16" t="s">
        <v>3</v>
      </c>
      <c r="D38" s="16">
        <v>0.80559360000000002</v>
      </c>
      <c r="E38" s="19">
        <v>404.06282397392238</v>
      </c>
      <c r="F38" s="19">
        <f t="shared" si="0"/>
        <v>325.51042499131842</v>
      </c>
      <c r="G38" s="43"/>
    </row>
    <row r="39" spans="1:9" s="20" customFormat="1">
      <c r="A39" s="89"/>
      <c r="B39" s="45" t="s">
        <v>17</v>
      </c>
      <c r="C39" s="16" t="s">
        <v>3</v>
      </c>
      <c r="D39" s="16">
        <v>0.64700999999999997</v>
      </c>
      <c r="E39" s="19">
        <v>404.06282397392238</v>
      </c>
      <c r="F39" s="19">
        <f t="shared" si="0"/>
        <v>261.43268773936751</v>
      </c>
      <c r="G39" s="43"/>
    </row>
    <row r="40" spans="1:9" s="20" customFormat="1">
      <c r="A40" s="89"/>
      <c r="B40" s="45" t="s">
        <v>28</v>
      </c>
      <c r="C40" s="16" t="s">
        <v>3</v>
      </c>
      <c r="D40" s="16">
        <v>8.8732800000000001E-2</v>
      </c>
      <c r="E40" s="19">
        <v>420.23270715671214</v>
      </c>
      <c r="F40" s="19">
        <f t="shared" si="0"/>
        <v>37.288424757595109</v>
      </c>
      <c r="G40" s="43"/>
    </row>
    <row r="41" spans="1:9" s="1" customFormat="1" ht="16.5">
      <c r="A41" s="64">
        <v>8</v>
      </c>
      <c r="B41" s="29" t="s">
        <v>20</v>
      </c>
      <c r="C41" s="17" t="s">
        <v>4</v>
      </c>
      <c r="D41" s="68">
        <v>105.6</v>
      </c>
      <c r="E41" s="69">
        <v>1.4252622882644852</v>
      </c>
      <c r="F41" s="19">
        <f t="shared" si="0"/>
        <v>150.50769764072962</v>
      </c>
      <c r="G41" s="70"/>
      <c r="H41" s="20"/>
    </row>
    <row r="42" spans="1:9" s="28" customFormat="1" ht="16.5">
      <c r="A42" s="16">
        <v>9</v>
      </c>
      <c r="B42" s="30" t="s">
        <v>19</v>
      </c>
      <c r="C42" s="17" t="s">
        <v>1</v>
      </c>
      <c r="D42" s="27">
        <v>44</v>
      </c>
      <c r="E42" s="19">
        <v>1.051503283107375</v>
      </c>
      <c r="F42" s="19">
        <f t="shared" si="0"/>
        <v>46.266144456724497</v>
      </c>
      <c r="G42" s="47"/>
      <c r="H42" s="20"/>
    </row>
    <row r="43" spans="1:9" s="20" customFormat="1">
      <c r="A43" s="64">
        <v>10</v>
      </c>
      <c r="B43" s="29" t="s">
        <v>18</v>
      </c>
      <c r="C43" s="17" t="s">
        <v>1</v>
      </c>
      <c r="D43" s="17">
        <v>4</v>
      </c>
      <c r="E43" s="19">
        <v>2.2609863261803582</v>
      </c>
      <c r="F43" s="19">
        <f t="shared" si="0"/>
        <v>9.0439453047214329</v>
      </c>
      <c r="G43" s="43"/>
      <c r="I43" s="26"/>
    </row>
    <row r="44" spans="1:9" s="51" customFormat="1" ht="16.5">
      <c r="A44" s="16"/>
      <c r="B44" s="91" t="s">
        <v>99</v>
      </c>
      <c r="C44" s="91"/>
      <c r="D44" s="91"/>
      <c r="E44" s="91"/>
      <c r="F44" s="49">
        <f>+SUM(F32:F43)</f>
        <v>3385.8973897217634</v>
      </c>
      <c r="G44" s="50">
        <f>+ROUND(F44*100/$F$273,3)</f>
        <v>1.4330000000000001</v>
      </c>
      <c r="H44" s="20"/>
    </row>
    <row r="45" spans="1:9" s="37" customFormat="1" ht="14.25">
      <c r="A45" s="83" t="s">
        <v>117</v>
      </c>
      <c r="B45" s="58" t="s">
        <v>66</v>
      </c>
      <c r="C45" s="34"/>
      <c r="D45" s="36"/>
      <c r="E45" s="34"/>
      <c r="F45" s="19"/>
      <c r="G45" s="34"/>
      <c r="H45" s="20"/>
    </row>
    <row r="46" spans="1:9" s="20" customFormat="1" ht="40.5">
      <c r="A46" s="16">
        <v>1</v>
      </c>
      <c r="B46" s="30" t="s">
        <v>59</v>
      </c>
      <c r="C46" s="17" t="s">
        <v>1</v>
      </c>
      <c r="D46" s="17">
        <v>8</v>
      </c>
      <c r="E46" s="19">
        <v>2.1657702406347998</v>
      </c>
      <c r="F46" s="19">
        <f t="shared" si="0"/>
        <v>17.326161925078399</v>
      </c>
      <c r="G46" s="43"/>
      <c r="I46" s="59"/>
    </row>
    <row r="47" spans="1:9" s="20" customFormat="1">
      <c r="A47" s="16">
        <v>2</v>
      </c>
      <c r="B47" s="30" t="s">
        <v>55</v>
      </c>
      <c r="C47" s="17" t="s">
        <v>1</v>
      </c>
      <c r="D47" s="17">
        <v>5.2</v>
      </c>
      <c r="E47" s="19">
        <v>2.771250160654521</v>
      </c>
      <c r="F47" s="19">
        <f t="shared" si="0"/>
        <v>14.410500835403509</v>
      </c>
      <c r="G47" s="43"/>
      <c r="I47" s="71"/>
    </row>
    <row r="48" spans="1:9" s="20" customFormat="1" ht="40.5">
      <c r="A48" s="16">
        <v>3</v>
      </c>
      <c r="B48" s="30" t="s">
        <v>58</v>
      </c>
      <c r="C48" s="17" t="s">
        <v>1</v>
      </c>
      <c r="D48" s="17">
        <v>7.6</v>
      </c>
      <c r="E48" s="19">
        <v>0.83587012891403711</v>
      </c>
      <c r="F48" s="19">
        <f t="shared" si="0"/>
        <v>6.3526129797466817</v>
      </c>
      <c r="G48" s="43"/>
    </row>
    <row r="49" spans="1:12" s="63" customFormat="1" ht="16.5">
      <c r="A49" s="16">
        <v>4</v>
      </c>
      <c r="B49" s="30" t="s">
        <v>21</v>
      </c>
      <c r="C49" s="17" t="s">
        <v>1</v>
      </c>
      <c r="D49" s="46">
        <v>1.1399999999999999</v>
      </c>
      <c r="E49" s="19">
        <v>15.021991073342065</v>
      </c>
      <c r="F49" s="19">
        <f t="shared" ref="F49:F94" si="1">+D49*E49</f>
        <v>17.125069823609952</v>
      </c>
      <c r="G49" s="47"/>
      <c r="H49" s="20"/>
    </row>
    <row r="50" spans="1:12" s="20" customFormat="1">
      <c r="A50" s="16">
        <v>5</v>
      </c>
      <c r="B50" s="30" t="s">
        <v>22</v>
      </c>
      <c r="C50" s="17" t="s">
        <v>1</v>
      </c>
      <c r="D50" s="46">
        <v>2.85</v>
      </c>
      <c r="E50" s="19">
        <v>77.254411725944408</v>
      </c>
      <c r="F50" s="19">
        <f t="shared" si="1"/>
        <v>220.17507341894157</v>
      </c>
      <c r="G50" s="43"/>
      <c r="L50" s="26"/>
    </row>
    <row r="51" spans="1:12" s="20" customFormat="1">
      <c r="A51" s="16">
        <v>6</v>
      </c>
      <c r="B51" s="30" t="s">
        <v>23</v>
      </c>
      <c r="C51" s="17" t="s">
        <v>1</v>
      </c>
      <c r="D51" s="46">
        <v>3.04</v>
      </c>
      <c r="E51" s="19">
        <v>79.353726760260898</v>
      </c>
      <c r="F51" s="19">
        <f t="shared" si="1"/>
        <v>241.23532935119314</v>
      </c>
      <c r="G51" s="43"/>
      <c r="L51" s="26"/>
    </row>
    <row r="52" spans="1:12" s="1" customFormat="1" ht="16.5">
      <c r="A52" s="64">
        <v>7</v>
      </c>
      <c r="B52" s="29" t="s">
        <v>26</v>
      </c>
      <c r="C52" s="17" t="s">
        <v>4</v>
      </c>
      <c r="D52" s="68">
        <v>26.6</v>
      </c>
      <c r="E52" s="69">
        <v>1.4252622882644852</v>
      </c>
      <c r="F52" s="19">
        <f t="shared" si="1"/>
        <v>37.911976867835307</v>
      </c>
      <c r="G52" s="70"/>
      <c r="H52" s="20"/>
    </row>
    <row r="53" spans="1:12" s="28" customFormat="1" ht="16.5">
      <c r="A53" s="16">
        <v>8</v>
      </c>
      <c r="B53" s="30" t="s">
        <v>19</v>
      </c>
      <c r="C53" s="17" t="s">
        <v>1</v>
      </c>
      <c r="D53" s="27">
        <v>6</v>
      </c>
      <c r="E53" s="19">
        <v>1.051503283107375</v>
      </c>
      <c r="F53" s="19">
        <f t="shared" si="1"/>
        <v>6.3090196986442493</v>
      </c>
      <c r="G53" s="47"/>
      <c r="H53" s="20"/>
    </row>
    <row r="54" spans="1:12" s="20" customFormat="1">
      <c r="A54" s="64">
        <v>9</v>
      </c>
      <c r="B54" s="29" t="s">
        <v>18</v>
      </c>
      <c r="C54" s="17" t="s">
        <v>1</v>
      </c>
      <c r="D54" s="17">
        <v>1.6</v>
      </c>
      <c r="E54" s="19">
        <v>2.2609863261803582</v>
      </c>
      <c r="F54" s="19">
        <f t="shared" si="1"/>
        <v>3.6175781218885734</v>
      </c>
      <c r="G54" s="43"/>
      <c r="I54" s="26"/>
    </row>
    <row r="55" spans="1:12" s="20" customFormat="1" ht="40.5">
      <c r="A55" s="16">
        <v>10</v>
      </c>
      <c r="B55" s="30" t="s">
        <v>33</v>
      </c>
      <c r="C55" s="17" t="s">
        <v>1</v>
      </c>
      <c r="D55" s="17">
        <v>14</v>
      </c>
      <c r="E55" s="19">
        <v>2.7712501606545206</v>
      </c>
      <c r="F55" s="19">
        <f t="shared" si="1"/>
        <v>38.797502249163287</v>
      </c>
      <c r="G55" s="43"/>
      <c r="H55" s="59"/>
    </row>
    <row r="56" spans="1:12" s="51" customFormat="1" ht="16.5">
      <c r="A56" s="16"/>
      <c r="B56" s="91" t="s">
        <v>100</v>
      </c>
      <c r="C56" s="91"/>
      <c r="D56" s="91"/>
      <c r="E56" s="91"/>
      <c r="F56" s="49">
        <f>+SUM(F46:F55)</f>
        <v>603.26082527150447</v>
      </c>
      <c r="G56" s="50">
        <f>+ROUND(F56*100/$F$273,3)</f>
        <v>0.255</v>
      </c>
      <c r="H56" s="20"/>
    </row>
    <row r="57" spans="1:12" s="63" customFormat="1" ht="16.5">
      <c r="A57" s="84" t="s">
        <v>118</v>
      </c>
      <c r="B57" s="72" t="s">
        <v>41</v>
      </c>
      <c r="C57" s="17"/>
      <c r="D57" s="27"/>
      <c r="E57" s="19"/>
      <c r="F57" s="19"/>
      <c r="G57" s="47"/>
      <c r="H57" s="20"/>
    </row>
    <row r="58" spans="1:12" s="37" customFormat="1" ht="14.25">
      <c r="A58" s="34"/>
      <c r="B58" s="73" t="s">
        <v>34</v>
      </c>
      <c r="C58" s="34"/>
      <c r="D58" s="36"/>
      <c r="E58" s="34"/>
      <c r="F58" s="19"/>
      <c r="G58" s="34"/>
      <c r="H58" s="20"/>
    </row>
    <row r="59" spans="1:12" s="63" customFormat="1" ht="27">
      <c r="A59" s="90"/>
      <c r="B59" s="30" t="s">
        <v>46</v>
      </c>
      <c r="C59" s="17" t="s">
        <v>2</v>
      </c>
      <c r="D59" s="65">
        <v>3</v>
      </c>
      <c r="E59" s="19">
        <v>9.9190514174104791</v>
      </c>
      <c r="F59" s="19">
        <f t="shared" si="1"/>
        <v>29.757154252231437</v>
      </c>
      <c r="G59" s="47"/>
      <c r="H59" s="20"/>
    </row>
    <row r="60" spans="1:12" s="63" customFormat="1" ht="16.5">
      <c r="A60" s="90"/>
      <c r="B60" s="25" t="s">
        <v>47</v>
      </c>
      <c r="C60" s="17" t="s">
        <v>13</v>
      </c>
      <c r="D60" s="65">
        <v>12</v>
      </c>
      <c r="E60" s="19">
        <v>3.3243588551399368</v>
      </c>
      <c r="F60" s="19">
        <f t="shared" si="1"/>
        <v>39.892306261679238</v>
      </c>
      <c r="G60" s="47"/>
      <c r="H60" s="20"/>
    </row>
    <row r="61" spans="1:12" s="63" customFormat="1" ht="16.5">
      <c r="A61" s="90"/>
      <c r="B61" s="25" t="s">
        <v>48</v>
      </c>
      <c r="C61" s="17" t="s">
        <v>1</v>
      </c>
      <c r="D61" s="46">
        <v>0.32</v>
      </c>
      <c r="E61" s="19">
        <v>58.050162338046313</v>
      </c>
      <c r="F61" s="19">
        <f t="shared" si="1"/>
        <v>18.576051948174822</v>
      </c>
      <c r="G61" s="74"/>
      <c r="H61" s="20"/>
    </row>
    <row r="62" spans="1:12" s="63" customFormat="1" ht="16.5">
      <c r="A62" s="90"/>
      <c r="B62" s="25" t="s">
        <v>49</v>
      </c>
      <c r="C62" s="17" t="s">
        <v>2</v>
      </c>
      <c r="D62" s="65">
        <v>2</v>
      </c>
      <c r="E62" s="19">
        <v>27.153456226347203</v>
      </c>
      <c r="F62" s="19">
        <f t="shared" si="1"/>
        <v>54.306912452694405</v>
      </c>
      <c r="G62" s="74"/>
      <c r="H62" s="20"/>
    </row>
    <row r="63" spans="1:12" s="63" customFormat="1" ht="16.5">
      <c r="A63" s="90"/>
      <c r="B63" s="25" t="s">
        <v>50</v>
      </c>
      <c r="C63" s="17" t="s">
        <v>2</v>
      </c>
      <c r="D63" s="17">
        <v>1</v>
      </c>
      <c r="E63" s="19">
        <v>25.213923638750977</v>
      </c>
      <c r="F63" s="19">
        <f t="shared" si="1"/>
        <v>25.213923638750977</v>
      </c>
      <c r="G63" s="47"/>
      <c r="H63" s="20"/>
    </row>
    <row r="64" spans="1:12" s="37" customFormat="1" ht="14.25">
      <c r="A64" s="34"/>
      <c r="B64" s="73" t="s">
        <v>51</v>
      </c>
      <c r="C64" s="34"/>
      <c r="D64" s="36"/>
      <c r="E64" s="34"/>
      <c r="F64" s="19"/>
      <c r="G64" s="34"/>
      <c r="H64" s="20"/>
    </row>
    <row r="65" spans="1:9" s="63" customFormat="1" ht="40.5">
      <c r="A65" s="16">
        <v>1</v>
      </c>
      <c r="B65" s="30" t="s">
        <v>52</v>
      </c>
      <c r="C65" s="17" t="s">
        <v>4</v>
      </c>
      <c r="D65" s="17">
        <v>57.4</v>
      </c>
      <c r="E65" s="19">
        <v>10.499935330345524</v>
      </c>
      <c r="F65" s="19">
        <f t="shared" si="1"/>
        <v>602.69628796183304</v>
      </c>
      <c r="G65" s="67"/>
      <c r="H65" s="20"/>
    </row>
    <row r="66" spans="1:9" s="51" customFormat="1" ht="16.5">
      <c r="A66" s="16"/>
      <c r="B66" s="91" t="s">
        <v>101</v>
      </c>
      <c r="C66" s="91"/>
      <c r="D66" s="91"/>
      <c r="E66" s="91"/>
      <c r="F66" s="49">
        <f>+SUM(F58:F65)</f>
        <v>770.44263651536392</v>
      </c>
      <c r="G66" s="50">
        <f>+ROUND(F66*100/$F$273,3)</f>
        <v>0.32600000000000001</v>
      </c>
      <c r="H66" s="20"/>
    </row>
    <row r="67" spans="1:9" s="51" customFormat="1" ht="16.5">
      <c r="A67" s="2"/>
      <c r="B67" s="95" t="s">
        <v>102</v>
      </c>
      <c r="C67" s="96"/>
      <c r="D67" s="96"/>
      <c r="E67" s="97"/>
      <c r="F67" s="50">
        <f>+SUM(F8:F66)/2</f>
        <v>24275.168950836</v>
      </c>
      <c r="G67" s="50">
        <f>+ROUND(F67*100/$F$273,3)</f>
        <v>10.276999999999999</v>
      </c>
      <c r="H67" s="52"/>
    </row>
    <row r="68" spans="1:9" s="37" customFormat="1" ht="16.5">
      <c r="A68" s="75" t="s">
        <v>119</v>
      </c>
      <c r="B68" s="56" t="s">
        <v>31</v>
      </c>
      <c r="C68" s="55"/>
      <c r="D68" s="57"/>
      <c r="E68" s="55"/>
      <c r="F68" s="55"/>
      <c r="G68" s="55"/>
      <c r="H68" s="20"/>
    </row>
    <row r="69" spans="1:9" s="37" customFormat="1" ht="14.25">
      <c r="A69" s="83" t="s">
        <v>112</v>
      </c>
      <c r="B69" s="58" t="s">
        <v>10</v>
      </c>
      <c r="C69" s="34"/>
      <c r="D69" s="36"/>
      <c r="E69" s="34"/>
      <c r="F69" s="19"/>
      <c r="G69" s="34"/>
      <c r="H69" s="20"/>
    </row>
    <row r="70" spans="1:9" s="20" customFormat="1" ht="40.5">
      <c r="A70" s="16">
        <v>1</v>
      </c>
      <c r="B70" s="30" t="s">
        <v>53</v>
      </c>
      <c r="C70" s="17" t="s">
        <v>1</v>
      </c>
      <c r="D70" s="17">
        <v>1054.0999999999999</v>
      </c>
      <c r="E70" s="19">
        <v>1.8827142901813769</v>
      </c>
      <c r="F70" s="19">
        <f t="shared" si="1"/>
        <v>1984.5691332801891</v>
      </c>
      <c r="G70" s="43"/>
      <c r="H70" s="59"/>
    </row>
    <row r="71" spans="1:9" s="61" customFormat="1">
      <c r="A71" s="16">
        <v>2</v>
      </c>
      <c r="B71" s="30" t="s">
        <v>54</v>
      </c>
      <c r="C71" s="17" t="s">
        <v>1</v>
      </c>
      <c r="D71" s="27">
        <v>282.72000000000003</v>
      </c>
      <c r="E71" s="19">
        <v>2.1657702406347998</v>
      </c>
      <c r="F71" s="19">
        <f t="shared" si="1"/>
        <v>612.30656243227065</v>
      </c>
      <c r="G71" s="60"/>
      <c r="H71" s="59"/>
    </row>
    <row r="72" spans="1:9" s="61" customFormat="1">
      <c r="A72" s="16">
        <v>3</v>
      </c>
      <c r="B72" s="30" t="s">
        <v>55</v>
      </c>
      <c r="C72" s="17" t="s">
        <v>1</v>
      </c>
      <c r="D72" s="17">
        <v>421.6</v>
      </c>
      <c r="E72" s="19">
        <v>2.7712501606545206</v>
      </c>
      <c r="F72" s="19">
        <f t="shared" si="1"/>
        <v>1168.359067731946</v>
      </c>
      <c r="G72" s="60"/>
      <c r="H72" s="59"/>
      <c r="I72" s="62"/>
    </row>
    <row r="73" spans="1:9" s="20" customFormat="1" ht="40.5">
      <c r="A73" s="16">
        <v>4</v>
      </c>
      <c r="B73" s="30" t="s">
        <v>56</v>
      </c>
      <c r="C73" s="17" t="s">
        <v>1</v>
      </c>
      <c r="D73" s="17">
        <v>120</v>
      </c>
      <c r="E73" s="19">
        <v>6.6448886668749534</v>
      </c>
      <c r="F73" s="19">
        <f t="shared" si="1"/>
        <v>797.38664002499445</v>
      </c>
      <c r="G73" s="43"/>
      <c r="I73" s="59"/>
    </row>
    <row r="74" spans="1:9" s="61" customFormat="1">
      <c r="A74" s="16">
        <v>5</v>
      </c>
      <c r="B74" s="30" t="s">
        <v>54</v>
      </c>
      <c r="C74" s="17" t="s">
        <v>1</v>
      </c>
      <c r="D74" s="17">
        <v>35</v>
      </c>
      <c r="E74" s="19">
        <v>10.143155026399196</v>
      </c>
      <c r="F74" s="19">
        <f t="shared" si="1"/>
        <v>355.01042592397187</v>
      </c>
      <c r="G74" s="60"/>
      <c r="H74" s="59"/>
    </row>
    <row r="75" spans="1:9" s="61" customFormat="1">
      <c r="A75" s="16">
        <v>6</v>
      </c>
      <c r="B75" s="30" t="s">
        <v>55</v>
      </c>
      <c r="C75" s="17" t="s">
        <v>1</v>
      </c>
      <c r="D75" s="17">
        <v>55</v>
      </c>
      <c r="E75" s="19">
        <v>21.847589914226553</v>
      </c>
      <c r="F75" s="19">
        <f t="shared" si="1"/>
        <v>1201.6174452824605</v>
      </c>
      <c r="G75" s="60"/>
      <c r="H75" s="59"/>
      <c r="I75" s="62"/>
    </row>
    <row r="76" spans="1:9" s="51" customFormat="1" ht="16.5">
      <c r="A76" s="16"/>
      <c r="B76" s="91" t="s">
        <v>95</v>
      </c>
      <c r="C76" s="91"/>
      <c r="D76" s="91"/>
      <c r="E76" s="91"/>
      <c r="F76" s="49">
        <f>+SUM(F70:F75)</f>
        <v>6119.2492746758326</v>
      </c>
      <c r="G76" s="50">
        <f>+ROUND(F76*100/$F$273,3)</f>
        <v>2.5910000000000002</v>
      </c>
      <c r="H76" s="20"/>
    </row>
    <row r="77" spans="1:9" s="37" customFormat="1" ht="14.25">
      <c r="A77" s="83" t="s">
        <v>113</v>
      </c>
      <c r="B77" s="58" t="s">
        <v>11</v>
      </c>
      <c r="C77" s="34"/>
      <c r="D77" s="36"/>
      <c r="E77" s="34"/>
      <c r="F77" s="19"/>
      <c r="G77" s="34"/>
      <c r="H77" s="20"/>
    </row>
    <row r="78" spans="1:9" s="63" customFormat="1" ht="27">
      <c r="A78" s="16">
        <v>1</v>
      </c>
      <c r="B78" s="30" t="s">
        <v>64</v>
      </c>
      <c r="C78" s="17" t="s">
        <v>1</v>
      </c>
      <c r="D78" s="17">
        <v>421.85999999999996</v>
      </c>
      <c r="E78" s="19">
        <v>13.453547326399683</v>
      </c>
      <c r="F78" s="19">
        <f t="shared" si="1"/>
        <v>5675.5134751149699</v>
      </c>
      <c r="G78" s="47"/>
      <c r="H78" s="20"/>
    </row>
    <row r="79" spans="1:9" s="1" customFormat="1" ht="16.5">
      <c r="A79" s="64">
        <v>2</v>
      </c>
      <c r="B79" s="29" t="s">
        <v>62</v>
      </c>
      <c r="C79" s="17" t="s">
        <v>4</v>
      </c>
      <c r="D79" s="65">
        <v>3515.5</v>
      </c>
      <c r="E79" s="66">
        <v>3.6086377957065241</v>
      </c>
      <c r="F79" s="19">
        <f t="shared" si="1"/>
        <v>12686.166170806286</v>
      </c>
      <c r="G79" s="67"/>
      <c r="H79" s="59"/>
    </row>
    <row r="80" spans="1:9" s="63" customFormat="1" ht="16.5">
      <c r="A80" s="16">
        <v>3</v>
      </c>
      <c r="B80" s="30" t="s">
        <v>29</v>
      </c>
      <c r="C80" s="17" t="s">
        <v>4</v>
      </c>
      <c r="D80" s="27">
        <v>3515.5</v>
      </c>
      <c r="E80" s="18">
        <v>6.5603175330858177</v>
      </c>
      <c r="F80" s="19">
        <f t="shared" si="1"/>
        <v>23062.796287563193</v>
      </c>
      <c r="G80" s="47"/>
      <c r="H80" s="20"/>
    </row>
    <row r="81" spans="1:9" s="51" customFormat="1" ht="16.5">
      <c r="A81" s="16"/>
      <c r="B81" s="91" t="s">
        <v>96</v>
      </c>
      <c r="C81" s="91"/>
      <c r="D81" s="91"/>
      <c r="E81" s="91"/>
      <c r="F81" s="49">
        <f>+SUM(F78:F80)</f>
        <v>41424.475933484449</v>
      </c>
      <c r="G81" s="50">
        <f>+ROUND(F81*100/$F$273,3)</f>
        <v>17.538</v>
      </c>
      <c r="H81" s="20"/>
    </row>
    <row r="82" spans="1:9" s="37" customFormat="1" ht="14.25">
      <c r="A82" s="83" t="s">
        <v>114</v>
      </c>
      <c r="B82" s="58" t="s">
        <v>12</v>
      </c>
      <c r="C82" s="34"/>
      <c r="D82" s="36"/>
      <c r="E82" s="34"/>
      <c r="F82" s="19"/>
      <c r="G82" s="34"/>
      <c r="H82" s="20"/>
    </row>
    <row r="83" spans="1:9" s="63" customFormat="1" ht="16.5">
      <c r="A83" s="16">
        <v>1</v>
      </c>
      <c r="B83" s="30" t="s">
        <v>14</v>
      </c>
      <c r="C83" s="17" t="s">
        <v>4</v>
      </c>
      <c r="D83" s="27">
        <v>651</v>
      </c>
      <c r="E83" s="19">
        <v>1.5065972905334166</v>
      </c>
      <c r="F83" s="19">
        <f t="shared" si="1"/>
        <v>980.79483613725426</v>
      </c>
      <c r="G83" s="67"/>
      <c r="H83" s="20"/>
    </row>
    <row r="84" spans="1:9" s="51" customFormat="1" ht="16.5">
      <c r="A84" s="16"/>
      <c r="B84" s="91" t="s">
        <v>97</v>
      </c>
      <c r="C84" s="91"/>
      <c r="D84" s="91"/>
      <c r="E84" s="91"/>
      <c r="F84" s="49">
        <f>+SUM(F83:F83)</f>
        <v>980.79483613725426</v>
      </c>
      <c r="G84" s="50">
        <f>+ROUND(F84*100/$F$273,3)</f>
        <v>0.41499999999999998</v>
      </c>
      <c r="H84" s="20"/>
    </row>
    <row r="85" spans="1:9" s="37" customFormat="1" ht="14.25">
      <c r="A85" s="83" t="s">
        <v>115</v>
      </c>
      <c r="B85" s="58" t="s">
        <v>15</v>
      </c>
      <c r="C85" s="34"/>
      <c r="D85" s="36"/>
      <c r="E85" s="34"/>
      <c r="F85" s="19"/>
      <c r="G85" s="34"/>
      <c r="H85" s="20"/>
    </row>
    <row r="86" spans="1:9" s="20" customFormat="1" ht="40.5">
      <c r="A86" s="16">
        <v>1</v>
      </c>
      <c r="B86" s="30" t="s">
        <v>53</v>
      </c>
      <c r="C86" s="17" t="s">
        <v>1</v>
      </c>
      <c r="D86" s="17">
        <v>66.3</v>
      </c>
      <c r="E86" s="19">
        <v>1.8827142901813771</v>
      </c>
      <c r="F86" s="19">
        <f t="shared" si="1"/>
        <v>124.82395743902529</v>
      </c>
      <c r="G86" s="43"/>
      <c r="I86" s="59"/>
    </row>
    <row r="87" spans="1:9" s="61" customFormat="1">
      <c r="A87" s="16">
        <v>2</v>
      </c>
      <c r="B87" s="30" t="s">
        <v>54</v>
      </c>
      <c r="C87" s="17" t="s">
        <v>1</v>
      </c>
      <c r="D87" s="17">
        <v>8.9</v>
      </c>
      <c r="E87" s="19">
        <v>2.1657702406347998</v>
      </c>
      <c r="F87" s="19">
        <f t="shared" si="1"/>
        <v>19.275355141649719</v>
      </c>
      <c r="G87" s="60"/>
      <c r="H87" s="59"/>
    </row>
    <row r="88" spans="1:9" s="61" customFormat="1">
      <c r="A88" s="16">
        <v>3</v>
      </c>
      <c r="B88" s="30" t="s">
        <v>55</v>
      </c>
      <c r="C88" s="17" t="s">
        <v>1</v>
      </c>
      <c r="D88" s="17">
        <v>13.3</v>
      </c>
      <c r="E88" s="19">
        <v>2.771250160654521</v>
      </c>
      <c r="F88" s="19">
        <f t="shared" si="1"/>
        <v>36.857627136705133</v>
      </c>
      <c r="G88" s="60"/>
      <c r="H88" s="59"/>
      <c r="I88" s="62"/>
    </row>
    <row r="89" spans="1:9" s="63" customFormat="1" ht="16.5">
      <c r="A89" s="16">
        <v>4</v>
      </c>
      <c r="B89" s="30" t="s">
        <v>63</v>
      </c>
      <c r="C89" s="17" t="s">
        <v>1</v>
      </c>
      <c r="D89" s="17">
        <v>26.52</v>
      </c>
      <c r="E89" s="19">
        <v>13.453547326399683</v>
      </c>
      <c r="F89" s="19">
        <f t="shared" si="1"/>
        <v>356.7880750961196</v>
      </c>
      <c r="G89" s="47"/>
      <c r="H89" s="20"/>
    </row>
    <row r="90" spans="1:9" s="1" customFormat="1" ht="16.5">
      <c r="A90" s="64">
        <v>5</v>
      </c>
      <c r="B90" s="29" t="s">
        <v>62</v>
      </c>
      <c r="C90" s="17" t="s">
        <v>4</v>
      </c>
      <c r="D90" s="65">
        <v>221</v>
      </c>
      <c r="E90" s="66">
        <v>3.6086377957065232</v>
      </c>
      <c r="F90" s="19">
        <f t="shared" si="1"/>
        <v>797.50895285114166</v>
      </c>
      <c r="G90" s="67"/>
      <c r="H90" s="59"/>
    </row>
    <row r="91" spans="1:9" s="63" customFormat="1" ht="16.5">
      <c r="A91" s="16">
        <v>6</v>
      </c>
      <c r="B91" s="30" t="s">
        <v>29</v>
      </c>
      <c r="C91" s="17" t="s">
        <v>4</v>
      </c>
      <c r="D91" s="27">
        <v>221</v>
      </c>
      <c r="E91" s="18">
        <v>6.5603175330858177</v>
      </c>
      <c r="F91" s="19">
        <f t="shared" si="1"/>
        <v>1449.8301748119657</v>
      </c>
      <c r="G91" s="47"/>
      <c r="H91" s="20"/>
    </row>
    <row r="92" spans="1:9" s="51" customFormat="1" ht="16.5">
      <c r="A92" s="16"/>
      <c r="B92" s="91" t="s">
        <v>98</v>
      </c>
      <c r="C92" s="91"/>
      <c r="D92" s="91"/>
      <c r="E92" s="91"/>
      <c r="F92" s="49">
        <f>+SUM(F86:F91)</f>
        <v>2785.0841424766072</v>
      </c>
      <c r="G92" s="50">
        <f>+ROUND(F92*100/$F$273,3)</f>
        <v>1.179</v>
      </c>
      <c r="H92" s="20"/>
    </row>
    <row r="93" spans="1:9" s="37" customFormat="1" ht="14.25">
      <c r="A93" s="83" t="s">
        <v>116</v>
      </c>
      <c r="B93" s="58" t="s">
        <v>35</v>
      </c>
      <c r="C93" s="34"/>
      <c r="D93" s="36"/>
      <c r="E93" s="34"/>
      <c r="F93" s="19"/>
      <c r="G93" s="34"/>
      <c r="H93" s="20"/>
    </row>
    <row r="94" spans="1:9" s="20" customFormat="1" ht="40.5">
      <c r="A94" s="16">
        <v>1</v>
      </c>
      <c r="B94" s="30" t="s">
        <v>59</v>
      </c>
      <c r="C94" s="17" t="s">
        <v>1</v>
      </c>
      <c r="D94" s="17">
        <v>25</v>
      </c>
      <c r="E94" s="19">
        <v>2.1657702406347998</v>
      </c>
      <c r="F94" s="19">
        <f t="shared" si="1"/>
        <v>54.144256015869999</v>
      </c>
      <c r="G94" s="43"/>
      <c r="H94" s="59"/>
    </row>
    <row r="95" spans="1:9" s="20" customFormat="1">
      <c r="A95" s="16">
        <v>2</v>
      </c>
      <c r="B95" s="30" t="s">
        <v>55</v>
      </c>
      <c r="C95" s="17" t="s">
        <v>1</v>
      </c>
      <c r="D95" s="17">
        <v>35</v>
      </c>
      <c r="E95" s="19">
        <v>2.7712501606545206</v>
      </c>
      <c r="F95" s="19">
        <f t="shared" ref="F95:F132" si="2">+D95*E95</f>
        <v>96.993755622908225</v>
      </c>
      <c r="G95" s="43"/>
      <c r="H95" s="59"/>
      <c r="I95" s="26"/>
    </row>
    <row r="96" spans="1:9" s="20" customFormat="1" ht="40.5">
      <c r="A96" s="16">
        <v>3</v>
      </c>
      <c r="B96" s="30" t="s">
        <v>58</v>
      </c>
      <c r="C96" s="17" t="s">
        <v>1</v>
      </c>
      <c r="D96" s="17">
        <v>35</v>
      </c>
      <c r="E96" s="19">
        <v>0.83587012891403711</v>
      </c>
      <c r="F96" s="19">
        <f t="shared" si="2"/>
        <v>29.255454511991299</v>
      </c>
      <c r="G96" s="43"/>
    </row>
    <row r="97" spans="1:12" s="63" customFormat="1" ht="16.5">
      <c r="A97" s="16">
        <v>4</v>
      </c>
      <c r="B97" s="30" t="s">
        <v>21</v>
      </c>
      <c r="C97" s="17" t="s">
        <v>1</v>
      </c>
      <c r="D97" s="46">
        <v>7</v>
      </c>
      <c r="E97" s="19">
        <v>15.021991073342065</v>
      </c>
      <c r="F97" s="19">
        <f t="shared" si="2"/>
        <v>105.15393751339445</v>
      </c>
      <c r="G97" s="47"/>
      <c r="H97" s="20"/>
    </row>
    <row r="98" spans="1:12" s="20" customFormat="1">
      <c r="A98" s="16">
        <v>5</v>
      </c>
      <c r="B98" s="30" t="s">
        <v>22</v>
      </c>
      <c r="C98" s="17" t="s">
        <v>1</v>
      </c>
      <c r="D98" s="27">
        <v>24</v>
      </c>
      <c r="E98" s="19">
        <v>77.254411725944408</v>
      </c>
      <c r="F98" s="19">
        <f t="shared" si="2"/>
        <v>1854.1058814226658</v>
      </c>
      <c r="G98" s="43"/>
      <c r="L98" s="26"/>
    </row>
    <row r="99" spans="1:12" s="20" customFormat="1">
      <c r="A99" s="16">
        <v>6</v>
      </c>
      <c r="B99" s="30" t="s">
        <v>23</v>
      </c>
      <c r="C99" s="17" t="s">
        <v>1</v>
      </c>
      <c r="D99" s="46">
        <v>19.25</v>
      </c>
      <c r="E99" s="19">
        <v>79.353726760260898</v>
      </c>
      <c r="F99" s="19">
        <f t="shared" si="2"/>
        <v>1527.5592401350223</v>
      </c>
      <c r="G99" s="43"/>
      <c r="L99" s="26"/>
    </row>
    <row r="100" spans="1:12" s="63" customFormat="1" ht="16.5">
      <c r="A100" s="9" t="s">
        <v>27</v>
      </c>
      <c r="B100" s="30" t="s">
        <v>24</v>
      </c>
      <c r="C100" s="17" t="s">
        <v>13</v>
      </c>
      <c r="D100" s="27">
        <v>25</v>
      </c>
      <c r="E100" s="19">
        <v>16.893707870969909</v>
      </c>
      <c r="F100" s="19">
        <f t="shared" si="2"/>
        <v>422.34269677424771</v>
      </c>
      <c r="G100" s="47"/>
      <c r="H100" s="20"/>
    </row>
    <row r="101" spans="1:12" s="63" customFormat="1" ht="16.5">
      <c r="A101" s="16">
        <v>8</v>
      </c>
      <c r="B101" s="30" t="s">
        <v>25</v>
      </c>
      <c r="C101" s="17" t="s">
        <v>13</v>
      </c>
      <c r="D101" s="27">
        <v>8</v>
      </c>
      <c r="E101" s="19">
        <v>6.2884059069265463</v>
      </c>
      <c r="F101" s="19">
        <f t="shared" si="2"/>
        <v>50.307247255412371</v>
      </c>
      <c r="G101" s="47"/>
      <c r="H101" s="20"/>
    </row>
    <row r="102" spans="1:12" s="1" customFormat="1" ht="16.5">
      <c r="A102" s="64">
        <v>9</v>
      </c>
      <c r="B102" s="29" t="s">
        <v>26</v>
      </c>
      <c r="C102" s="17" t="s">
        <v>4</v>
      </c>
      <c r="D102" s="68">
        <v>82.5</v>
      </c>
      <c r="E102" s="69">
        <v>1.4252622882644852</v>
      </c>
      <c r="F102" s="19">
        <f t="shared" si="2"/>
        <v>117.58413878182003</v>
      </c>
      <c r="G102" s="70"/>
      <c r="H102" s="20"/>
    </row>
    <row r="103" spans="1:12" s="28" customFormat="1" ht="16.5">
      <c r="A103" s="16">
        <v>10</v>
      </c>
      <c r="B103" s="30" t="s">
        <v>19</v>
      </c>
      <c r="C103" s="17" t="s">
        <v>1</v>
      </c>
      <c r="D103" s="27">
        <v>33</v>
      </c>
      <c r="E103" s="19">
        <v>1.051503283107375</v>
      </c>
      <c r="F103" s="19">
        <f t="shared" si="2"/>
        <v>34.699608342543371</v>
      </c>
      <c r="G103" s="47"/>
      <c r="H103" s="20"/>
    </row>
    <row r="104" spans="1:12" s="20" customFormat="1">
      <c r="A104" s="64">
        <v>11</v>
      </c>
      <c r="B104" s="29" t="s">
        <v>18</v>
      </c>
      <c r="C104" s="17" t="s">
        <v>1</v>
      </c>
      <c r="D104" s="17">
        <v>2</v>
      </c>
      <c r="E104" s="19">
        <v>2.2609863261803582</v>
      </c>
      <c r="F104" s="19">
        <f t="shared" si="2"/>
        <v>4.5219726523607164</v>
      </c>
      <c r="G104" s="43"/>
      <c r="I104" s="26"/>
    </row>
    <row r="105" spans="1:12" s="51" customFormat="1" ht="16.5">
      <c r="A105" s="16"/>
      <c r="B105" s="91" t="s">
        <v>99</v>
      </c>
      <c r="C105" s="91"/>
      <c r="D105" s="91"/>
      <c r="E105" s="91"/>
      <c r="F105" s="49">
        <f>+SUM(F94:F104)</f>
        <v>4296.6681890282371</v>
      </c>
      <c r="G105" s="50">
        <f>+ROUND(F105*100/$F$273,3)</f>
        <v>1.819</v>
      </c>
      <c r="H105" s="20"/>
    </row>
    <row r="106" spans="1:12" s="37" customFormat="1" ht="14.25">
      <c r="A106" s="83" t="s">
        <v>117</v>
      </c>
      <c r="B106" s="58" t="s">
        <v>36</v>
      </c>
      <c r="C106" s="34"/>
      <c r="D106" s="36"/>
      <c r="E106" s="34"/>
      <c r="F106" s="19"/>
      <c r="G106" s="34"/>
      <c r="H106" s="20"/>
    </row>
    <row r="107" spans="1:12" s="20" customFormat="1" ht="40.5">
      <c r="A107" s="16">
        <v>1</v>
      </c>
      <c r="B107" s="30" t="s">
        <v>59</v>
      </c>
      <c r="C107" s="17" t="s">
        <v>1</v>
      </c>
      <c r="D107" s="17">
        <v>39</v>
      </c>
      <c r="E107" s="19">
        <v>2.1657702406347998</v>
      </c>
      <c r="F107" s="19">
        <f t="shared" si="2"/>
        <v>84.465039384757191</v>
      </c>
      <c r="G107" s="43"/>
      <c r="H107" s="59"/>
    </row>
    <row r="108" spans="1:12" s="20" customFormat="1">
      <c r="A108" s="16">
        <v>2</v>
      </c>
      <c r="B108" s="30" t="s">
        <v>55</v>
      </c>
      <c r="C108" s="17" t="s">
        <v>1</v>
      </c>
      <c r="D108" s="17">
        <v>280</v>
      </c>
      <c r="E108" s="19">
        <v>2.7712501606545206</v>
      </c>
      <c r="F108" s="19">
        <f t="shared" si="2"/>
        <v>775.9500449832658</v>
      </c>
      <c r="G108" s="43"/>
      <c r="H108" s="59"/>
      <c r="I108" s="26"/>
    </row>
    <row r="109" spans="1:12" s="20" customFormat="1" ht="40.5">
      <c r="A109" s="16">
        <v>3</v>
      </c>
      <c r="B109" s="30" t="s">
        <v>58</v>
      </c>
      <c r="C109" s="17" t="s">
        <v>1</v>
      </c>
      <c r="D109" s="17">
        <v>210</v>
      </c>
      <c r="E109" s="19">
        <v>0.83587012891403711</v>
      </c>
      <c r="F109" s="19">
        <f t="shared" si="2"/>
        <v>175.53272707194779</v>
      </c>
      <c r="G109" s="43"/>
    </row>
    <row r="110" spans="1:12" s="63" customFormat="1" ht="16.5">
      <c r="A110" s="16">
        <v>4</v>
      </c>
      <c r="B110" s="30" t="s">
        <v>21</v>
      </c>
      <c r="C110" s="17" t="s">
        <v>1</v>
      </c>
      <c r="D110" s="46">
        <v>40.04</v>
      </c>
      <c r="E110" s="19">
        <v>15.021991073342065</v>
      </c>
      <c r="F110" s="19">
        <f t="shared" si="2"/>
        <v>601.48052257661629</v>
      </c>
      <c r="G110" s="47"/>
      <c r="H110" s="20"/>
    </row>
    <row r="111" spans="1:12" s="20" customFormat="1">
      <c r="A111" s="16">
        <v>5</v>
      </c>
      <c r="B111" s="30" t="s">
        <v>22</v>
      </c>
      <c r="C111" s="17" t="s">
        <v>1</v>
      </c>
      <c r="D111" s="27">
        <v>137.28</v>
      </c>
      <c r="E111" s="19">
        <v>77.254411725944408</v>
      </c>
      <c r="F111" s="19">
        <f t="shared" si="2"/>
        <v>10605.485641737649</v>
      </c>
      <c r="G111" s="43"/>
      <c r="L111" s="26"/>
    </row>
    <row r="112" spans="1:12" s="20" customFormat="1">
      <c r="A112" s="16">
        <v>6</v>
      </c>
      <c r="B112" s="30" t="s">
        <v>23</v>
      </c>
      <c r="C112" s="17" t="s">
        <v>1</v>
      </c>
      <c r="D112" s="46">
        <v>110.11</v>
      </c>
      <c r="E112" s="19">
        <v>79.353726760260898</v>
      </c>
      <c r="F112" s="19">
        <f t="shared" si="2"/>
        <v>8737.6388535723272</v>
      </c>
      <c r="G112" s="43"/>
      <c r="L112" s="26"/>
    </row>
    <row r="113" spans="1:12" s="63" customFormat="1" ht="16.5">
      <c r="A113" s="9" t="s">
        <v>27</v>
      </c>
      <c r="B113" s="30" t="s">
        <v>24</v>
      </c>
      <c r="C113" s="17" t="s">
        <v>13</v>
      </c>
      <c r="D113" s="27">
        <v>143</v>
      </c>
      <c r="E113" s="19">
        <v>16.893707870969909</v>
      </c>
      <c r="F113" s="19">
        <f t="shared" si="2"/>
        <v>2415.8002255486967</v>
      </c>
      <c r="G113" s="47"/>
      <c r="H113" s="20"/>
    </row>
    <row r="114" spans="1:12" s="63" customFormat="1" ht="16.5">
      <c r="A114" s="16">
        <v>8</v>
      </c>
      <c r="B114" s="30" t="s">
        <v>25</v>
      </c>
      <c r="C114" s="17" t="s">
        <v>13</v>
      </c>
      <c r="D114" s="27">
        <v>38.4</v>
      </c>
      <c r="E114" s="19">
        <v>6.2884059069265463</v>
      </c>
      <c r="F114" s="19">
        <f t="shared" si="2"/>
        <v>241.47478682597938</v>
      </c>
      <c r="G114" s="47"/>
      <c r="H114" s="20"/>
    </row>
    <row r="115" spans="1:12" s="1" customFormat="1" ht="16.5">
      <c r="A115" s="64">
        <v>9</v>
      </c>
      <c r="B115" s="29" t="s">
        <v>26</v>
      </c>
      <c r="C115" s="17" t="s">
        <v>4</v>
      </c>
      <c r="D115" s="68">
        <v>471.9</v>
      </c>
      <c r="E115" s="69">
        <v>1.4252622882644852</v>
      </c>
      <c r="F115" s="19">
        <f t="shared" si="2"/>
        <v>672.58127383201054</v>
      </c>
      <c r="G115" s="70"/>
      <c r="H115" s="20"/>
    </row>
    <row r="116" spans="1:12" s="28" customFormat="1" ht="16.5">
      <c r="A116" s="16">
        <v>10</v>
      </c>
      <c r="B116" s="30" t="s">
        <v>19</v>
      </c>
      <c r="C116" s="17" t="s">
        <v>1</v>
      </c>
      <c r="D116" s="27">
        <v>200</v>
      </c>
      <c r="E116" s="19">
        <v>1.051503283107375</v>
      </c>
      <c r="F116" s="19">
        <f t="shared" si="2"/>
        <v>210.30065662147499</v>
      </c>
      <c r="G116" s="47"/>
      <c r="H116" s="20"/>
    </row>
    <row r="117" spans="1:12" s="20" customFormat="1">
      <c r="A117" s="64">
        <v>11</v>
      </c>
      <c r="B117" s="29" t="s">
        <v>18</v>
      </c>
      <c r="C117" s="17" t="s">
        <v>1</v>
      </c>
      <c r="D117" s="17">
        <v>10</v>
      </c>
      <c r="E117" s="19">
        <v>2.2609863261803582</v>
      </c>
      <c r="F117" s="19">
        <f t="shared" si="2"/>
        <v>22.609863261803582</v>
      </c>
      <c r="G117" s="43"/>
      <c r="I117" s="26"/>
    </row>
    <row r="118" spans="1:12" s="51" customFormat="1" ht="16.5">
      <c r="A118" s="16"/>
      <c r="B118" s="91" t="s">
        <v>100</v>
      </c>
      <c r="C118" s="91"/>
      <c r="D118" s="91"/>
      <c r="E118" s="91"/>
      <c r="F118" s="49">
        <f>+SUM(F107:F117)</f>
        <v>24543.31963541653</v>
      </c>
      <c r="G118" s="50">
        <f>+ROUND(F118*100/$F$273,3)</f>
        <v>10.391</v>
      </c>
      <c r="H118" s="20"/>
    </row>
    <row r="119" spans="1:12" s="37" customFormat="1" ht="14.25">
      <c r="A119" s="83" t="s">
        <v>118</v>
      </c>
      <c r="B119" s="58" t="s">
        <v>37</v>
      </c>
      <c r="C119" s="34"/>
      <c r="D119" s="36"/>
      <c r="E119" s="34"/>
      <c r="F119" s="19"/>
      <c r="G119" s="34"/>
      <c r="H119" s="20"/>
    </row>
    <row r="120" spans="1:12" s="20" customFormat="1" ht="40.5">
      <c r="A120" s="16">
        <v>1</v>
      </c>
      <c r="B120" s="30" t="s">
        <v>59</v>
      </c>
      <c r="C120" s="17" t="s">
        <v>1</v>
      </c>
      <c r="D120" s="17">
        <v>6</v>
      </c>
      <c r="E120" s="19">
        <v>2.1657702406347998</v>
      </c>
      <c r="F120" s="19">
        <f t="shared" si="2"/>
        <v>12.9946214438088</v>
      </c>
      <c r="G120" s="43"/>
      <c r="I120" s="59"/>
    </row>
    <row r="121" spans="1:12" s="20" customFormat="1">
      <c r="A121" s="16">
        <v>2</v>
      </c>
      <c r="B121" s="30" t="s">
        <v>55</v>
      </c>
      <c r="C121" s="17" t="s">
        <v>1</v>
      </c>
      <c r="D121" s="17">
        <v>40</v>
      </c>
      <c r="E121" s="19">
        <v>2.771250160654521</v>
      </c>
      <c r="F121" s="19">
        <f t="shared" si="2"/>
        <v>110.85000642618084</v>
      </c>
      <c r="G121" s="43"/>
      <c r="H121" s="59"/>
      <c r="I121" s="26"/>
    </row>
    <row r="122" spans="1:12" s="20" customFormat="1" ht="40.5">
      <c r="A122" s="16">
        <v>3</v>
      </c>
      <c r="B122" s="30" t="s">
        <v>58</v>
      </c>
      <c r="C122" s="17" t="s">
        <v>1</v>
      </c>
      <c r="D122" s="17">
        <v>16</v>
      </c>
      <c r="E122" s="19">
        <v>0.83587012891403711</v>
      </c>
      <c r="F122" s="19">
        <f t="shared" si="2"/>
        <v>13.373922062624594</v>
      </c>
      <c r="G122" s="43"/>
    </row>
    <row r="123" spans="1:12" s="63" customFormat="1" ht="16.5">
      <c r="A123" s="16">
        <v>4</v>
      </c>
      <c r="B123" s="30" t="s">
        <v>21</v>
      </c>
      <c r="C123" s="17" t="s">
        <v>1</v>
      </c>
      <c r="D123" s="46">
        <v>2.4</v>
      </c>
      <c r="E123" s="19">
        <v>15.021991073342065</v>
      </c>
      <c r="F123" s="19">
        <f t="shared" si="2"/>
        <v>36.052778576020955</v>
      </c>
      <c r="G123" s="47"/>
      <c r="H123" s="20"/>
    </row>
    <row r="124" spans="1:12" s="20" customFormat="1">
      <c r="A124" s="16">
        <v>5</v>
      </c>
      <c r="B124" s="30" t="s">
        <v>22</v>
      </c>
      <c r="C124" s="17" t="s">
        <v>1</v>
      </c>
      <c r="D124" s="27">
        <v>6</v>
      </c>
      <c r="E124" s="19">
        <v>77.254411725944408</v>
      </c>
      <c r="F124" s="19">
        <f t="shared" si="2"/>
        <v>463.52647035566645</v>
      </c>
      <c r="G124" s="43"/>
      <c r="L124" s="26"/>
    </row>
    <row r="125" spans="1:12" s="20" customFormat="1">
      <c r="A125" s="16">
        <v>6</v>
      </c>
      <c r="B125" s="30" t="s">
        <v>23</v>
      </c>
      <c r="C125" s="17" t="s">
        <v>1</v>
      </c>
      <c r="D125" s="46">
        <v>6.4</v>
      </c>
      <c r="E125" s="19">
        <v>79.353726760260898</v>
      </c>
      <c r="F125" s="19">
        <f t="shared" si="2"/>
        <v>507.86385126566978</v>
      </c>
      <c r="G125" s="43"/>
      <c r="L125" s="26"/>
    </row>
    <row r="126" spans="1:12" s="1" customFormat="1" ht="16.5">
      <c r="A126" s="64">
        <v>7</v>
      </c>
      <c r="B126" s="29" t="s">
        <v>26</v>
      </c>
      <c r="C126" s="17" t="s">
        <v>4</v>
      </c>
      <c r="D126" s="68">
        <v>56</v>
      </c>
      <c r="E126" s="69">
        <v>1.4252622882644852</v>
      </c>
      <c r="F126" s="19">
        <f t="shared" si="2"/>
        <v>79.814688142811178</v>
      </c>
      <c r="G126" s="70"/>
      <c r="H126" s="20"/>
    </row>
    <row r="127" spans="1:12" s="28" customFormat="1" ht="16.5">
      <c r="A127" s="16">
        <v>8</v>
      </c>
      <c r="B127" s="30" t="s">
        <v>19</v>
      </c>
      <c r="C127" s="17" t="s">
        <v>1</v>
      </c>
      <c r="D127" s="27">
        <v>13</v>
      </c>
      <c r="E127" s="19">
        <v>1.051503283107375</v>
      </c>
      <c r="F127" s="19">
        <f t="shared" si="2"/>
        <v>13.669542680395875</v>
      </c>
      <c r="G127" s="47"/>
      <c r="H127" s="20"/>
    </row>
    <row r="128" spans="1:12" s="20" customFormat="1">
      <c r="A128" s="64">
        <v>9</v>
      </c>
      <c r="B128" s="29" t="s">
        <v>18</v>
      </c>
      <c r="C128" s="17" t="s">
        <v>1</v>
      </c>
      <c r="D128" s="17">
        <v>3</v>
      </c>
      <c r="E128" s="19">
        <v>2.2609863261803582</v>
      </c>
      <c r="F128" s="19">
        <f t="shared" si="2"/>
        <v>6.7829589785410747</v>
      </c>
      <c r="G128" s="43"/>
      <c r="I128" s="26"/>
    </row>
    <row r="129" spans="1:12" s="51" customFormat="1" ht="16.5">
      <c r="A129" s="16"/>
      <c r="B129" s="91" t="s">
        <v>101</v>
      </c>
      <c r="C129" s="91"/>
      <c r="D129" s="91"/>
      <c r="E129" s="91"/>
      <c r="F129" s="49">
        <f>+SUM(F120:F128)</f>
        <v>1244.9288399317193</v>
      </c>
      <c r="G129" s="50">
        <f>+ROUND(F129*100/$F$273,3)</f>
        <v>0.52700000000000002</v>
      </c>
      <c r="H129" s="20"/>
    </row>
    <row r="130" spans="1:12" s="37" customFormat="1" ht="14.25">
      <c r="A130" s="83" t="s">
        <v>120</v>
      </c>
      <c r="B130" s="58" t="s">
        <v>42</v>
      </c>
      <c r="C130" s="34"/>
      <c r="D130" s="36"/>
      <c r="E130" s="34"/>
      <c r="F130" s="19"/>
      <c r="G130" s="34"/>
      <c r="H130" s="20"/>
    </row>
    <row r="131" spans="1:12" s="20" customFormat="1" ht="40.5">
      <c r="A131" s="16">
        <v>1</v>
      </c>
      <c r="B131" s="30" t="s">
        <v>59</v>
      </c>
      <c r="C131" s="17" t="s">
        <v>1</v>
      </c>
      <c r="D131" s="17">
        <v>320</v>
      </c>
      <c r="E131" s="19">
        <v>2.1657702406348003</v>
      </c>
      <c r="F131" s="19">
        <f t="shared" si="2"/>
        <v>693.04647700313603</v>
      </c>
      <c r="G131" s="43"/>
      <c r="H131" s="59"/>
    </row>
    <row r="132" spans="1:12" s="20" customFormat="1">
      <c r="A132" s="16">
        <v>2</v>
      </c>
      <c r="B132" s="30" t="s">
        <v>55</v>
      </c>
      <c r="C132" s="17" t="s">
        <v>1</v>
      </c>
      <c r="D132" s="17">
        <v>1300</v>
      </c>
      <c r="E132" s="19">
        <v>2.771250160654521</v>
      </c>
      <c r="F132" s="19">
        <f t="shared" si="2"/>
        <v>3602.6252088508772</v>
      </c>
      <c r="G132" s="43"/>
      <c r="H132" s="59"/>
      <c r="I132" s="26"/>
    </row>
    <row r="133" spans="1:12" s="20" customFormat="1" ht="40.5">
      <c r="A133" s="16">
        <v>3</v>
      </c>
      <c r="B133" s="30" t="s">
        <v>58</v>
      </c>
      <c r="C133" s="17" t="s">
        <v>1</v>
      </c>
      <c r="D133" s="17">
        <v>540</v>
      </c>
      <c r="E133" s="19">
        <v>0.83587012891403711</v>
      </c>
      <c r="F133" s="19">
        <f t="shared" ref="F133:F174" si="3">+D133*E133</f>
        <v>451.36986961358002</v>
      </c>
      <c r="G133" s="43"/>
    </row>
    <row r="134" spans="1:12" s="63" customFormat="1" ht="16.5">
      <c r="A134" s="16">
        <v>4</v>
      </c>
      <c r="B134" s="30" t="s">
        <v>21</v>
      </c>
      <c r="C134" s="17" t="s">
        <v>1</v>
      </c>
      <c r="D134" s="46">
        <v>44.28</v>
      </c>
      <c r="E134" s="19">
        <v>15.021991073342065</v>
      </c>
      <c r="F134" s="19">
        <f t="shared" si="3"/>
        <v>665.17376472758667</v>
      </c>
      <c r="G134" s="47"/>
      <c r="H134" s="20"/>
    </row>
    <row r="135" spans="1:12" s="20" customFormat="1">
      <c r="A135" s="16">
        <v>5</v>
      </c>
      <c r="B135" s="30" t="s">
        <v>22</v>
      </c>
      <c r="C135" s="17" t="s">
        <v>1</v>
      </c>
      <c r="D135" s="27">
        <v>311.60000000000002</v>
      </c>
      <c r="E135" s="19">
        <v>77.254411725944408</v>
      </c>
      <c r="F135" s="19">
        <f t="shared" si="3"/>
        <v>24072.474693804281</v>
      </c>
      <c r="G135" s="43"/>
      <c r="L135" s="26"/>
    </row>
    <row r="136" spans="1:12" s="20" customFormat="1">
      <c r="A136" s="16">
        <v>6</v>
      </c>
      <c r="B136" s="30" t="s">
        <v>23</v>
      </c>
      <c r="C136" s="17" t="s">
        <v>1</v>
      </c>
      <c r="D136" s="46">
        <v>288.64</v>
      </c>
      <c r="E136" s="19">
        <v>79.353726760260898</v>
      </c>
      <c r="F136" s="19">
        <f t="shared" si="3"/>
        <v>22904.659692081703</v>
      </c>
      <c r="G136" s="43"/>
      <c r="L136" s="26"/>
    </row>
    <row r="137" spans="1:12" s="63" customFormat="1" ht="16.5">
      <c r="A137" s="9" t="s">
        <v>27</v>
      </c>
      <c r="B137" s="30" t="s">
        <v>24</v>
      </c>
      <c r="C137" s="17" t="s">
        <v>13</v>
      </c>
      <c r="D137" s="27">
        <v>164</v>
      </c>
      <c r="E137" s="19">
        <v>16.893707870969909</v>
      </c>
      <c r="F137" s="19">
        <f t="shared" si="3"/>
        <v>2770.568090839065</v>
      </c>
      <c r="G137" s="47"/>
      <c r="H137" s="20"/>
    </row>
    <row r="138" spans="1:12" s="63" customFormat="1" ht="16.5">
      <c r="A138" s="16">
        <v>8</v>
      </c>
      <c r="B138" s="30" t="s">
        <v>25</v>
      </c>
      <c r="C138" s="17" t="s">
        <v>13</v>
      </c>
      <c r="D138" s="27">
        <v>70</v>
      </c>
      <c r="E138" s="19">
        <v>6.2884059069265463</v>
      </c>
      <c r="F138" s="19">
        <f t="shared" si="3"/>
        <v>440.18841348485824</v>
      </c>
      <c r="G138" s="47"/>
      <c r="H138" s="20"/>
    </row>
    <row r="139" spans="1:12" s="1" customFormat="1" ht="16.5">
      <c r="A139" s="64">
        <v>9</v>
      </c>
      <c r="B139" s="29" t="s">
        <v>26</v>
      </c>
      <c r="C139" s="17" t="s">
        <v>4</v>
      </c>
      <c r="D139" s="68">
        <v>820</v>
      </c>
      <c r="E139" s="69">
        <v>1.4252622882644852</v>
      </c>
      <c r="F139" s="19">
        <f t="shared" si="3"/>
        <v>1168.715076376878</v>
      </c>
      <c r="G139" s="70"/>
      <c r="H139" s="20"/>
    </row>
    <row r="140" spans="1:12" s="28" customFormat="1" ht="16.5">
      <c r="A140" s="16">
        <v>10</v>
      </c>
      <c r="B140" s="30" t="s">
        <v>19</v>
      </c>
      <c r="C140" s="17" t="s">
        <v>1</v>
      </c>
      <c r="D140" s="27">
        <v>500</v>
      </c>
      <c r="E140" s="19">
        <v>1.051503283107375</v>
      </c>
      <c r="F140" s="19">
        <f t="shared" si="3"/>
        <v>525.75164155368748</v>
      </c>
      <c r="G140" s="47"/>
      <c r="H140" s="20"/>
    </row>
    <row r="141" spans="1:12" s="20" customFormat="1">
      <c r="A141" s="64">
        <v>11</v>
      </c>
      <c r="B141" s="29" t="s">
        <v>18</v>
      </c>
      <c r="C141" s="17" t="s">
        <v>1</v>
      </c>
      <c r="D141" s="17">
        <v>40</v>
      </c>
      <c r="E141" s="19">
        <v>2.2609863261803582</v>
      </c>
      <c r="F141" s="19">
        <f t="shared" si="3"/>
        <v>90.439453047214329</v>
      </c>
      <c r="G141" s="43"/>
      <c r="I141" s="26"/>
    </row>
    <row r="142" spans="1:12" s="51" customFormat="1" ht="16.5">
      <c r="A142" s="16"/>
      <c r="B142" s="91" t="s">
        <v>103</v>
      </c>
      <c r="C142" s="91"/>
      <c r="D142" s="91"/>
      <c r="E142" s="91"/>
      <c r="F142" s="49">
        <f>+SUM(F131:F141)</f>
        <v>57385.012381382869</v>
      </c>
      <c r="G142" s="50">
        <f>+ROUND(F142*100/$F$273,3)</f>
        <v>24.295000000000002</v>
      </c>
      <c r="H142" s="20"/>
    </row>
    <row r="143" spans="1:12" s="37" customFormat="1" ht="42.75">
      <c r="A143" s="83" t="s">
        <v>121</v>
      </c>
      <c r="B143" s="72" t="s">
        <v>38</v>
      </c>
      <c r="C143" s="34"/>
      <c r="D143" s="36"/>
      <c r="E143" s="34"/>
      <c r="F143" s="19"/>
      <c r="G143" s="34"/>
      <c r="H143" s="20"/>
    </row>
    <row r="144" spans="1:12" s="20" customFormat="1">
      <c r="A144" s="16">
        <v>1</v>
      </c>
      <c r="B144" s="30" t="s">
        <v>39</v>
      </c>
      <c r="C144" s="17" t="s">
        <v>1</v>
      </c>
      <c r="D144" s="46">
        <v>4.5999999999999996</v>
      </c>
      <c r="E144" s="19">
        <v>79.353726760260898</v>
      </c>
      <c r="F144" s="19">
        <f t="shared" si="3"/>
        <v>365.02714309720011</v>
      </c>
      <c r="G144" s="43"/>
      <c r="L144" s="26"/>
    </row>
    <row r="145" spans="1:9" s="28" customFormat="1" ht="16.5">
      <c r="A145" s="16">
        <v>2</v>
      </c>
      <c r="B145" s="25" t="s">
        <v>40</v>
      </c>
      <c r="C145" s="17" t="s">
        <v>4</v>
      </c>
      <c r="D145" s="27">
        <v>68</v>
      </c>
      <c r="E145" s="18">
        <v>2.6265781359905742</v>
      </c>
      <c r="F145" s="19">
        <f t="shared" si="3"/>
        <v>178.60731324735906</v>
      </c>
      <c r="G145" s="47"/>
      <c r="H145" s="20"/>
    </row>
    <row r="146" spans="1:9" s="51" customFormat="1" ht="16.5">
      <c r="A146" s="16"/>
      <c r="B146" s="91" t="s">
        <v>104</v>
      </c>
      <c r="C146" s="91"/>
      <c r="D146" s="91"/>
      <c r="E146" s="91"/>
      <c r="F146" s="49">
        <f>+SUM(F144:F145)</f>
        <v>543.63445634455911</v>
      </c>
      <c r="G146" s="50">
        <f>+ROUND(F146*100/$F$273,3)</f>
        <v>0.23</v>
      </c>
      <c r="H146" s="20"/>
    </row>
    <row r="147" spans="1:9" s="63" customFormat="1" ht="16.5">
      <c r="A147" s="84" t="s">
        <v>122</v>
      </c>
      <c r="B147" s="72" t="s">
        <v>41</v>
      </c>
      <c r="C147" s="17"/>
      <c r="D147" s="27"/>
      <c r="E147" s="19"/>
      <c r="F147" s="19"/>
      <c r="G147" s="47"/>
      <c r="H147" s="20"/>
    </row>
    <row r="148" spans="1:9" s="37" customFormat="1" ht="14.25">
      <c r="A148" s="34"/>
      <c r="B148" s="72" t="s">
        <v>51</v>
      </c>
      <c r="C148" s="34"/>
      <c r="D148" s="36"/>
      <c r="E148" s="34"/>
      <c r="F148" s="19"/>
      <c r="G148" s="34"/>
      <c r="H148" s="20"/>
    </row>
    <row r="149" spans="1:9" s="63" customFormat="1" ht="40.5">
      <c r="A149" s="16">
        <v>1</v>
      </c>
      <c r="B149" s="30" t="s">
        <v>52</v>
      </c>
      <c r="C149" s="17" t="s">
        <v>4</v>
      </c>
      <c r="D149" s="17">
        <v>130.19999999999999</v>
      </c>
      <c r="E149" s="19">
        <v>10.499935330345524</v>
      </c>
      <c r="F149" s="19">
        <f t="shared" si="3"/>
        <v>1367.0915800109872</v>
      </c>
      <c r="G149" s="67"/>
      <c r="H149" s="20"/>
    </row>
    <row r="150" spans="1:9" s="51" customFormat="1" ht="16.5">
      <c r="A150" s="16"/>
      <c r="B150" s="91" t="s">
        <v>105</v>
      </c>
      <c r="C150" s="91"/>
      <c r="D150" s="91"/>
      <c r="E150" s="91"/>
      <c r="F150" s="49">
        <f>+SUM(F149)</f>
        <v>1367.0915800109872</v>
      </c>
      <c r="G150" s="50">
        <f>+ROUND(F150*100/$F$273,3)</f>
        <v>0.57899999999999996</v>
      </c>
      <c r="H150" s="20"/>
    </row>
    <row r="151" spans="1:9" s="51" customFormat="1" ht="16.5">
      <c r="A151" s="2"/>
      <c r="B151" s="95" t="s">
        <v>106</v>
      </c>
      <c r="C151" s="96"/>
      <c r="D151" s="96"/>
      <c r="E151" s="97"/>
      <c r="F151" s="50">
        <f>+SUM(F70:F150)/2</f>
        <v>140690.25926888909</v>
      </c>
      <c r="G151" s="50">
        <f>+ROUND(F151*100/$F$273,3)</f>
        <v>59.564</v>
      </c>
      <c r="H151" s="52"/>
    </row>
    <row r="152" spans="1:9" s="37" customFormat="1" ht="16.5">
      <c r="A152" s="75" t="s">
        <v>123</v>
      </c>
      <c r="B152" s="56" t="s">
        <v>32</v>
      </c>
      <c r="C152" s="55"/>
      <c r="D152" s="57"/>
      <c r="E152" s="55"/>
      <c r="F152" s="55"/>
      <c r="G152" s="55"/>
      <c r="H152" s="20"/>
    </row>
    <row r="153" spans="1:9" s="37" customFormat="1" ht="14.25">
      <c r="A153" s="83" t="s">
        <v>112</v>
      </c>
      <c r="B153" s="58" t="s">
        <v>10</v>
      </c>
      <c r="C153" s="34"/>
      <c r="D153" s="36"/>
      <c r="E153" s="34"/>
      <c r="F153" s="19"/>
      <c r="G153" s="34"/>
      <c r="H153" s="20"/>
    </row>
    <row r="154" spans="1:9" s="61" customFormat="1" ht="40.5">
      <c r="A154" s="16">
        <v>2</v>
      </c>
      <c r="B154" s="30" t="s">
        <v>60</v>
      </c>
      <c r="C154" s="17" t="s">
        <v>1</v>
      </c>
      <c r="D154" s="17">
        <v>204.3</v>
      </c>
      <c r="E154" s="19">
        <v>2.0599040601612884</v>
      </c>
      <c r="F154" s="19">
        <f t="shared" si="3"/>
        <v>420.83839949095125</v>
      </c>
      <c r="G154" s="60"/>
      <c r="H154" s="59"/>
    </row>
    <row r="155" spans="1:9" s="61" customFormat="1">
      <c r="A155" s="16">
        <v>3</v>
      </c>
      <c r="B155" s="30" t="s">
        <v>54</v>
      </c>
      <c r="C155" s="17" t="s">
        <v>1</v>
      </c>
      <c r="D155" s="17">
        <v>132.4</v>
      </c>
      <c r="E155" s="19">
        <v>2.1657702406347998</v>
      </c>
      <c r="F155" s="19">
        <f t="shared" si="3"/>
        <v>286.74797986004751</v>
      </c>
      <c r="G155" s="60"/>
      <c r="H155" s="59"/>
    </row>
    <row r="156" spans="1:9" s="61" customFormat="1">
      <c r="A156" s="16">
        <v>4</v>
      </c>
      <c r="B156" s="30" t="s">
        <v>55</v>
      </c>
      <c r="C156" s="17" t="s">
        <v>1</v>
      </c>
      <c r="D156" s="17">
        <v>199.1</v>
      </c>
      <c r="E156" s="19">
        <v>2.7712501606545206</v>
      </c>
      <c r="F156" s="19">
        <f t="shared" si="3"/>
        <v>551.75590698631504</v>
      </c>
      <c r="G156" s="60"/>
      <c r="H156" s="59"/>
      <c r="I156" s="62"/>
    </row>
    <row r="157" spans="1:9" s="61" customFormat="1" ht="40.5">
      <c r="A157" s="16">
        <v>6</v>
      </c>
      <c r="B157" s="30" t="s">
        <v>61</v>
      </c>
      <c r="C157" s="17" t="s">
        <v>1</v>
      </c>
      <c r="D157" s="17">
        <v>23</v>
      </c>
      <c r="E157" s="19">
        <v>15.790332344925528</v>
      </c>
      <c r="F157" s="19">
        <f t="shared" si="3"/>
        <v>363.17764393328713</v>
      </c>
      <c r="G157" s="60"/>
      <c r="H157" s="59"/>
    </row>
    <row r="158" spans="1:9" s="61" customFormat="1">
      <c r="A158" s="16">
        <v>7</v>
      </c>
      <c r="B158" s="30" t="s">
        <v>54</v>
      </c>
      <c r="C158" s="17" t="s">
        <v>1</v>
      </c>
      <c r="D158" s="17">
        <v>15</v>
      </c>
      <c r="E158" s="19">
        <v>10.143155026399196</v>
      </c>
      <c r="F158" s="19">
        <f t="shared" si="3"/>
        <v>152.14732539598793</v>
      </c>
      <c r="G158" s="60"/>
      <c r="H158" s="20"/>
    </row>
    <row r="159" spans="1:9" s="61" customFormat="1">
      <c r="A159" s="16">
        <v>8</v>
      </c>
      <c r="B159" s="30" t="s">
        <v>55</v>
      </c>
      <c r="C159" s="17" t="s">
        <v>1</v>
      </c>
      <c r="D159" s="17">
        <v>22</v>
      </c>
      <c r="E159" s="19">
        <v>21.847589914226553</v>
      </c>
      <c r="F159" s="19">
        <f t="shared" si="3"/>
        <v>480.64697811298419</v>
      </c>
      <c r="G159" s="60"/>
      <c r="H159" s="59"/>
      <c r="I159" s="62"/>
    </row>
    <row r="160" spans="1:9" s="51" customFormat="1" ht="16.5">
      <c r="A160" s="16"/>
      <c r="B160" s="91" t="s">
        <v>95</v>
      </c>
      <c r="C160" s="91"/>
      <c r="D160" s="91"/>
      <c r="E160" s="91"/>
      <c r="F160" s="49">
        <f>+SUM(F154:F159)</f>
        <v>2255.314233779573</v>
      </c>
      <c r="G160" s="50">
        <f>+ROUND(F160*100/$F$273,3)</f>
        <v>0.95499999999999996</v>
      </c>
      <c r="H160" s="20"/>
    </row>
    <row r="161" spans="1:9" s="37" customFormat="1" ht="14.25">
      <c r="A161" s="83" t="s">
        <v>113</v>
      </c>
      <c r="B161" s="58" t="s">
        <v>11</v>
      </c>
      <c r="C161" s="34"/>
      <c r="D161" s="36"/>
      <c r="E161" s="34"/>
      <c r="F161" s="19"/>
      <c r="G161" s="34"/>
      <c r="H161" s="20"/>
    </row>
    <row r="162" spans="1:9" s="63" customFormat="1" ht="27">
      <c r="A162" s="16">
        <v>1</v>
      </c>
      <c r="B162" s="30" t="s">
        <v>64</v>
      </c>
      <c r="C162" s="17" t="s">
        <v>1</v>
      </c>
      <c r="D162" s="17">
        <v>147.41999999999999</v>
      </c>
      <c r="E162" s="19">
        <v>13.453547326399683</v>
      </c>
      <c r="F162" s="19">
        <f t="shared" si="3"/>
        <v>1983.3219468578411</v>
      </c>
      <c r="G162" s="47"/>
      <c r="H162" s="20"/>
    </row>
    <row r="163" spans="1:9" s="1" customFormat="1" ht="16.5">
      <c r="A163" s="64">
        <v>2</v>
      </c>
      <c r="B163" s="29" t="s">
        <v>62</v>
      </c>
      <c r="C163" s="17" t="s">
        <v>4</v>
      </c>
      <c r="D163" s="65">
        <v>1228.5</v>
      </c>
      <c r="E163" s="66">
        <v>3.6086377957065245</v>
      </c>
      <c r="F163" s="19">
        <f t="shared" si="3"/>
        <v>4433.2115320254652</v>
      </c>
      <c r="G163" s="67"/>
      <c r="H163" s="59"/>
    </row>
    <row r="164" spans="1:9" s="63" customFormat="1" ht="16.5">
      <c r="A164" s="16">
        <v>3</v>
      </c>
      <c r="B164" s="30" t="s">
        <v>29</v>
      </c>
      <c r="C164" s="17" t="s">
        <v>4</v>
      </c>
      <c r="D164" s="27">
        <v>1228.5</v>
      </c>
      <c r="E164" s="18">
        <v>6.5603175330858177</v>
      </c>
      <c r="F164" s="19">
        <f t="shared" si="3"/>
        <v>8059.3500893959272</v>
      </c>
      <c r="G164" s="47"/>
      <c r="H164" s="20"/>
    </row>
    <row r="165" spans="1:9" s="51" customFormat="1" ht="16.5">
      <c r="A165" s="16"/>
      <c r="B165" s="91" t="s">
        <v>96</v>
      </c>
      <c r="C165" s="91"/>
      <c r="D165" s="91"/>
      <c r="E165" s="91"/>
      <c r="F165" s="49">
        <f>+SUM(F162:F164)</f>
        <v>14475.883568279234</v>
      </c>
      <c r="G165" s="50">
        <f>+ROUND(F165*100/$F$273,3)</f>
        <v>6.1289999999999996</v>
      </c>
      <c r="H165" s="20"/>
    </row>
    <row r="166" spans="1:9" s="37" customFormat="1" ht="14.25">
      <c r="A166" s="83" t="s">
        <v>114</v>
      </c>
      <c r="B166" s="58" t="s">
        <v>12</v>
      </c>
      <c r="C166" s="34"/>
      <c r="D166" s="36"/>
      <c r="E166" s="34"/>
      <c r="F166" s="19"/>
      <c r="G166" s="34"/>
      <c r="H166" s="20"/>
    </row>
    <row r="167" spans="1:9" s="63" customFormat="1" ht="16.5">
      <c r="A167" s="16">
        <v>1</v>
      </c>
      <c r="B167" s="30" t="s">
        <v>14</v>
      </c>
      <c r="C167" s="17" t="s">
        <v>4</v>
      </c>
      <c r="D167" s="27">
        <v>273</v>
      </c>
      <c r="E167" s="19">
        <v>1.5065972905334166</v>
      </c>
      <c r="F167" s="19">
        <f t="shared" si="3"/>
        <v>411.30106031562275</v>
      </c>
      <c r="G167" s="67"/>
      <c r="H167" s="20"/>
    </row>
    <row r="168" spans="1:9" s="51" customFormat="1" ht="16.5">
      <c r="A168" s="16"/>
      <c r="B168" s="91" t="s">
        <v>97</v>
      </c>
      <c r="C168" s="91"/>
      <c r="D168" s="91"/>
      <c r="E168" s="91"/>
      <c r="F168" s="49">
        <f>+SUM(F167:F167)</f>
        <v>411.30106031562275</v>
      </c>
      <c r="G168" s="50">
        <f>+ROUND(F168*100/$F$273,3)</f>
        <v>0.17399999999999999</v>
      </c>
      <c r="H168" s="20"/>
    </row>
    <row r="169" spans="1:9" s="37" customFormat="1" ht="14.25">
      <c r="A169" s="83" t="s">
        <v>115</v>
      </c>
      <c r="B169" s="58" t="s">
        <v>15</v>
      </c>
      <c r="C169" s="34"/>
      <c r="D169" s="36"/>
      <c r="E169" s="34"/>
      <c r="F169" s="19"/>
      <c r="G169" s="34"/>
      <c r="H169" s="20"/>
    </row>
    <row r="170" spans="1:9" s="20" customFormat="1" ht="40.5">
      <c r="A170" s="16">
        <v>1</v>
      </c>
      <c r="B170" s="30" t="s">
        <v>53</v>
      </c>
      <c r="C170" s="17" t="s">
        <v>1</v>
      </c>
      <c r="D170" s="17">
        <v>54</v>
      </c>
      <c r="E170" s="19">
        <v>1.8827142901813771</v>
      </c>
      <c r="F170" s="19">
        <f t="shared" si="3"/>
        <v>101.66657166979437</v>
      </c>
      <c r="G170" s="43"/>
      <c r="H170" s="59"/>
    </row>
    <row r="171" spans="1:9" s="61" customFormat="1">
      <c r="A171" s="16">
        <v>2</v>
      </c>
      <c r="B171" s="30" t="s">
        <v>54</v>
      </c>
      <c r="C171" s="17" t="s">
        <v>1</v>
      </c>
      <c r="D171" s="17">
        <v>7.2</v>
      </c>
      <c r="E171" s="19">
        <v>2.1657702406347998</v>
      </c>
      <c r="F171" s="19">
        <f t="shared" si="3"/>
        <v>15.59354573257056</v>
      </c>
      <c r="G171" s="60"/>
      <c r="H171" s="59"/>
    </row>
    <row r="172" spans="1:9" s="61" customFormat="1">
      <c r="A172" s="16">
        <v>3</v>
      </c>
      <c r="B172" s="30" t="s">
        <v>55</v>
      </c>
      <c r="C172" s="17" t="s">
        <v>1</v>
      </c>
      <c r="D172" s="17">
        <v>10.8</v>
      </c>
      <c r="E172" s="19">
        <v>2.771250160654521</v>
      </c>
      <c r="F172" s="19">
        <f t="shared" si="3"/>
        <v>29.929501735068829</v>
      </c>
      <c r="G172" s="60"/>
      <c r="H172" s="59"/>
      <c r="I172" s="62"/>
    </row>
    <row r="173" spans="1:9" s="63" customFormat="1" ht="16.5">
      <c r="A173" s="16">
        <v>4</v>
      </c>
      <c r="B173" s="30" t="s">
        <v>63</v>
      </c>
      <c r="C173" s="17" t="s">
        <v>1</v>
      </c>
      <c r="D173" s="17">
        <v>21.599999999999998</v>
      </c>
      <c r="E173" s="19">
        <v>13.453547326399683</v>
      </c>
      <c r="F173" s="19">
        <f t="shared" si="3"/>
        <v>290.59662225023311</v>
      </c>
      <c r="G173" s="47"/>
      <c r="H173" s="20"/>
    </row>
    <row r="174" spans="1:9" s="1" customFormat="1" ht="16.5">
      <c r="A174" s="64">
        <v>5</v>
      </c>
      <c r="B174" s="29" t="s">
        <v>62</v>
      </c>
      <c r="C174" s="17" t="s">
        <v>4</v>
      </c>
      <c r="D174" s="65">
        <v>180</v>
      </c>
      <c r="E174" s="66">
        <v>3.6086377957065237</v>
      </c>
      <c r="F174" s="19">
        <f t="shared" si="3"/>
        <v>649.55480322717426</v>
      </c>
      <c r="G174" s="67"/>
      <c r="H174" s="59"/>
    </row>
    <row r="175" spans="1:9" s="63" customFormat="1" ht="16.5">
      <c r="A175" s="16">
        <v>6</v>
      </c>
      <c r="B175" s="30" t="s">
        <v>29</v>
      </c>
      <c r="C175" s="17" t="s">
        <v>4</v>
      </c>
      <c r="D175" s="27">
        <v>180</v>
      </c>
      <c r="E175" s="18">
        <v>6.5603175330858177</v>
      </c>
      <c r="F175" s="19">
        <f t="shared" ref="F175:F219" si="4">+D175*E175</f>
        <v>1180.8571559554471</v>
      </c>
      <c r="G175" s="47"/>
      <c r="H175" s="20"/>
    </row>
    <row r="176" spans="1:9" s="51" customFormat="1" ht="16.5">
      <c r="A176" s="16"/>
      <c r="B176" s="91" t="s">
        <v>98</v>
      </c>
      <c r="C176" s="91"/>
      <c r="D176" s="91"/>
      <c r="E176" s="91"/>
      <c r="F176" s="49">
        <f>+SUM(F170:F175)</f>
        <v>2268.1982005702885</v>
      </c>
      <c r="G176" s="50">
        <f>+ROUND(F176*100/$F$273,3)</f>
        <v>0.96</v>
      </c>
      <c r="H176" s="20"/>
    </row>
    <row r="177" spans="1:12" s="37" customFormat="1" ht="14.25">
      <c r="A177" s="83" t="s">
        <v>117</v>
      </c>
      <c r="B177" s="58" t="s">
        <v>67</v>
      </c>
      <c r="C177" s="34"/>
      <c r="D177" s="36"/>
      <c r="E177" s="34"/>
      <c r="F177" s="19"/>
      <c r="G177" s="34"/>
      <c r="H177" s="20"/>
    </row>
    <row r="178" spans="1:12" s="20" customFormat="1" ht="40.5">
      <c r="A178" s="16">
        <v>1</v>
      </c>
      <c r="B178" s="30" t="s">
        <v>59</v>
      </c>
      <c r="C178" s="17" t="s">
        <v>1</v>
      </c>
      <c r="D178" s="17">
        <v>5</v>
      </c>
      <c r="E178" s="19">
        <v>2.1657702406348003</v>
      </c>
      <c r="F178" s="19">
        <f t="shared" si="4"/>
        <v>10.828851203174001</v>
      </c>
      <c r="G178" s="43"/>
      <c r="H178" s="59"/>
    </row>
    <row r="179" spans="1:12" s="20" customFormat="1">
      <c r="A179" s="16">
        <v>2</v>
      </c>
      <c r="B179" s="30" t="s">
        <v>55</v>
      </c>
      <c r="C179" s="17" t="s">
        <v>1</v>
      </c>
      <c r="D179" s="17">
        <v>30</v>
      </c>
      <c r="E179" s="19">
        <v>2.7712501606545215</v>
      </c>
      <c r="F179" s="19">
        <f t="shared" si="4"/>
        <v>83.137504819635637</v>
      </c>
      <c r="G179" s="43"/>
      <c r="H179" s="59"/>
      <c r="I179" s="26"/>
    </row>
    <row r="180" spans="1:12" s="20" customFormat="1" ht="40.5">
      <c r="A180" s="16">
        <v>3</v>
      </c>
      <c r="B180" s="30" t="s">
        <v>58</v>
      </c>
      <c r="C180" s="17" t="s">
        <v>1</v>
      </c>
      <c r="D180" s="17">
        <v>23</v>
      </c>
      <c r="E180" s="19">
        <v>0.83587012891403711</v>
      </c>
      <c r="F180" s="19">
        <f t="shared" si="4"/>
        <v>19.225012965022852</v>
      </c>
      <c r="G180" s="43"/>
    </row>
    <row r="181" spans="1:12" s="63" customFormat="1" ht="16.5">
      <c r="A181" s="16">
        <v>4</v>
      </c>
      <c r="B181" s="30" t="s">
        <v>21</v>
      </c>
      <c r="C181" s="17" t="s">
        <v>1</v>
      </c>
      <c r="D181" s="27">
        <v>4.4800000000000004</v>
      </c>
      <c r="E181" s="19">
        <v>15.021991073342065</v>
      </c>
      <c r="F181" s="19">
        <f t="shared" si="4"/>
        <v>67.298520008572453</v>
      </c>
      <c r="G181" s="47"/>
      <c r="H181" s="20"/>
    </row>
    <row r="182" spans="1:12" s="20" customFormat="1">
      <c r="A182" s="16">
        <v>5</v>
      </c>
      <c r="B182" s="30" t="s">
        <v>22</v>
      </c>
      <c r="C182" s="17" t="s">
        <v>1</v>
      </c>
      <c r="D182" s="27">
        <v>15.36</v>
      </c>
      <c r="E182" s="19">
        <v>77.254411725944408</v>
      </c>
      <c r="F182" s="19">
        <f t="shared" si="4"/>
        <v>1186.627764110506</v>
      </c>
      <c r="G182" s="43"/>
      <c r="L182" s="26"/>
    </row>
    <row r="183" spans="1:12" s="20" customFormat="1">
      <c r="A183" s="16">
        <v>6</v>
      </c>
      <c r="B183" s="30" t="s">
        <v>23</v>
      </c>
      <c r="C183" s="17" t="s">
        <v>1</v>
      </c>
      <c r="D183" s="46">
        <v>12.32</v>
      </c>
      <c r="E183" s="19">
        <v>79.353726760260898</v>
      </c>
      <c r="F183" s="19">
        <f t="shared" si="4"/>
        <v>977.63791368641432</v>
      </c>
      <c r="G183" s="43"/>
      <c r="L183" s="26"/>
    </row>
    <row r="184" spans="1:12" s="63" customFormat="1" ht="16.5">
      <c r="A184" s="9" t="s">
        <v>27</v>
      </c>
      <c r="B184" s="30" t="s">
        <v>24</v>
      </c>
      <c r="C184" s="17" t="s">
        <v>13</v>
      </c>
      <c r="D184" s="27">
        <v>16</v>
      </c>
      <c r="E184" s="19">
        <v>16.893707870969909</v>
      </c>
      <c r="F184" s="19">
        <f t="shared" si="4"/>
        <v>270.29932593551854</v>
      </c>
      <c r="G184" s="47"/>
      <c r="H184" s="20"/>
    </row>
    <row r="185" spans="1:12" s="63" customFormat="1" ht="16.5">
      <c r="A185" s="16">
        <v>8</v>
      </c>
      <c r="B185" s="30" t="s">
        <v>25</v>
      </c>
      <c r="C185" s="17" t="s">
        <v>13</v>
      </c>
      <c r="D185" s="27">
        <v>4.8</v>
      </c>
      <c r="E185" s="19">
        <v>6.2884059069265463</v>
      </c>
      <c r="F185" s="19">
        <f t="shared" si="4"/>
        <v>30.184348353247422</v>
      </c>
      <c r="G185" s="47"/>
      <c r="H185" s="20"/>
    </row>
    <row r="186" spans="1:12" s="1" customFormat="1" ht="16.5">
      <c r="A186" s="64">
        <v>7</v>
      </c>
      <c r="B186" s="29" t="s">
        <v>26</v>
      </c>
      <c r="C186" s="17" t="s">
        <v>4</v>
      </c>
      <c r="D186" s="68">
        <v>52.8</v>
      </c>
      <c r="E186" s="69">
        <v>1.4252622882644852</v>
      </c>
      <c r="F186" s="19">
        <f t="shared" si="4"/>
        <v>75.253848820364809</v>
      </c>
      <c r="G186" s="70"/>
      <c r="H186" s="20"/>
    </row>
    <row r="187" spans="1:12" s="28" customFormat="1" ht="16.5">
      <c r="A187" s="16">
        <v>8</v>
      </c>
      <c r="B187" s="30" t="s">
        <v>19</v>
      </c>
      <c r="C187" s="17" t="s">
        <v>1</v>
      </c>
      <c r="D187" s="27">
        <v>21</v>
      </c>
      <c r="E187" s="19">
        <v>1.051503283107375</v>
      </c>
      <c r="F187" s="19">
        <f t="shared" si="4"/>
        <v>22.081568945254872</v>
      </c>
      <c r="G187" s="47"/>
      <c r="H187" s="20"/>
    </row>
    <row r="188" spans="1:12" s="20" customFormat="1">
      <c r="A188" s="64">
        <v>9</v>
      </c>
      <c r="B188" s="29" t="s">
        <v>18</v>
      </c>
      <c r="C188" s="17" t="s">
        <v>1</v>
      </c>
      <c r="D188" s="17">
        <v>2</v>
      </c>
      <c r="E188" s="19">
        <v>2.2609863261803582</v>
      </c>
      <c r="F188" s="19">
        <f t="shared" si="4"/>
        <v>4.5219726523607164</v>
      </c>
      <c r="G188" s="43"/>
      <c r="I188" s="26"/>
    </row>
    <row r="189" spans="1:12" s="51" customFormat="1" ht="16.5">
      <c r="A189" s="16"/>
      <c r="B189" s="91" t="s">
        <v>99</v>
      </c>
      <c r="C189" s="91"/>
      <c r="D189" s="91"/>
      <c r="E189" s="91"/>
      <c r="F189" s="49">
        <f>+SUM(F178:F188)</f>
        <v>2747.0966315000715</v>
      </c>
      <c r="G189" s="50">
        <f>+ROUND(F189*100/$F$273,3)</f>
        <v>1.163</v>
      </c>
      <c r="H189" s="20"/>
    </row>
    <row r="190" spans="1:12" s="37" customFormat="1" ht="14.25">
      <c r="A190" s="83" t="s">
        <v>118</v>
      </c>
      <c r="B190" s="58" t="s">
        <v>68</v>
      </c>
      <c r="C190" s="34"/>
      <c r="D190" s="36"/>
      <c r="E190" s="34"/>
      <c r="F190" s="19"/>
      <c r="G190" s="34"/>
      <c r="H190" s="20"/>
    </row>
    <row r="191" spans="1:12" s="20" customFormat="1" ht="40.5">
      <c r="A191" s="16">
        <v>1</v>
      </c>
      <c r="B191" s="30" t="s">
        <v>59</v>
      </c>
      <c r="C191" s="17" t="s">
        <v>1</v>
      </c>
      <c r="D191" s="17">
        <v>20</v>
      </c>
      <c r="E191" s="19">
        <v>2.1657702406348003</v>
      </c>
      <c r="F191" s="19">
        <f t="shared" si="4"/>
        <v>43.315404812696002</v>
      </c>
      <c r="G191" s="43"/>
      <c r="H191" s="59"/>
    </row>
    <row r="192" spans="1:12" s="20" customFormat="1">
      <c r="A192" s="16">
        <v>2</v>
      </c>
      <c r="B192" s="30" t="s">
        <v>55</v>
      </c>
      <c r="C192" s="17" t="s">
        <v>1</v>
      </c>
      <c r="D192" s="17">
        <v>210</v>
      </c>
      <c r="E192" s="19">
        <v>2.7712501606545206</v>
      </c>
      <c r="F192" s="19">
        <f t="shared" si="4"/>
        <v>581.96253373744935</v>
      </c>
      <c r="G192" s="43"/>
      <c r="H192" s="59"/>
      <c r="I192" s="26"/>
    </row>
    <row r="193" spans="1:12" s="20" customFormat="1" ht="40.5">
      <c r="A193" s="16">
        <v>3</v>
      </c>
      <c r="B193" s="30" t="s">
        <v>58</v>
      </c>
      <c r="C193" s="17" t="s">
        <v>1</v>
      </c>
      <c r="D193" s="17">
        <v>160</v>
      </c>
      <c r="E193" s="19">
        <v>0.83587012891403711</v>
      </c>
      <c r="F193" s="19">
        <f t="shared" si="4"/>
        <v>133.73922062624592</v>
      </c>
      <c r="G193" s="43"/>
    </row>
    <row r="194" spans="1:12" s="63" customFormat="1" ht="16.5">
      <c r="A194" s="16">
        <v>4</v>
      </c>
      <c r="B194" s="30" t="s">
        <v>21</v>
      </c>
      <c r="C194" s="17" t="s">
        <v>1</v>
      </c>
      <c r="D194" s="46">
        <v>30.8</v>
      </c>
      <c r="E194" s="19">
        <v>15.021991073342065</v>
      </c>
      <c r="F194" s="19">
        <f t="shared" si="4"/>
        <v>462.67732505893559</v>
      </c>
      <c r="G194" s="47"/>
      <c r="H194" s="20"/>
    </row>
    <row r="195" spans="1:12" s="20" customFormat="1">
      <c r="A195" s="16">
        <v>5</v>
      </c>
      <c r="B195" s="30" t="s">
        <v>22</v>
      </c>
      <c r="C195" s="17" t="s">
        <v>1</v>
      </c>
      <c r="D195" s="27">
        <v>134.4</v>
      </c>
      <c r="E195" s="19">
        <v>77.254411725944408</v>
      </c>
      <c r="F195" s="19">
        <f t="shared" si="4"/>
        <v>10382.99293596693</v>
      </c>
      <c r="G195" s="43"/>
      <c r="L195" s="26"/>
    </row>
    <row r="196" spans="1:12" s="20" customFormat="1">
      <c r="A196" s="16">
        <v>6</v>
      </c>
      <c r="B196" s="30" t="s">
        <v>23</v>
      </c>
      <c r="C196" s="17" t="s">
        <v>1</v>
      </c>
      <c r="D196" s="46">
        <v>107.8</v>
      </c>
      <c r="E196" s="19">
        <v>79.353726760260898</v>
      </c>
      <c r="F196" s="19">
        <f t="shared" si="4"/>
        <v>8554.331744756124</v>
      </c>
      <c r="G196" s="43"/>
      <c r="L196" s="26"/>
    </row>
    <row r="197" spans="1:12" s="63" customFormat="1" ht="16.5">
      <c r="A197" s="9" t="s">
        <v>27</v>
      </c>
      <c r="B197" s="30" t="s">
        <v>24</v>
      </c>
      <c r="C197" s="17" t="s">
        <v>13</v>
      </c>
      <c r="D197" s="27">
        <v>110</v>
      </c>
      <c r="E197" s="19">
        <v>16.893707870969909</v>
      </c>
      <c r="F197" s="19">
        <f t="shared" si="4"/>
        <v>1858.30786580669</v>
      </c>
      <c r="G197" s="47"/>
      <c r="H197" s="20"/>
    </row>
    <row r="198" spans="1:12" s="63" customFormat="1" ht="16.5">
      <c r="A198" s="16">
        <v>8</v>
      </c>
      <c r="B198" s="30" t="s">
        <v>25</v>
      </c>
      <c r="C198" s="17" t="s">
        <v>13</v>
      </c>
      <c r="D198" s="27">
        <v>35.200000000000003</v>
      </c>
      <c r="E198" s="19">
        <v>6.2884059069265463</v>
      </c>
      <c r="F198" s="19">
        <f t="shared" si="4"/>
        <v>221.35188792381445</v>
      </c>
      <c r="G198" s="47"/>
      <c r="H198" s="20"/>
    </row>
    <row r="199" spans="1:12" s="1" customFormat="1" ht="16.5">
      <c r="A199" s="64">
        <v>7</v>
      </c>
      <c r="B199" s="29" t="s">
        <v>26</v>
      </c>
      <c r="C199" s="17" t="s">
        <v>4</v>
      </c>
      <c r="D199" s="68">
        <v>363</v>
      </c>
      <c r="E199" s="69">
        <v>1.4252622882644852</v>
      </c>
      <c r="F199" s="19">
        <f t="shared" si="4"/>
        <v>517.37021064000817</v>
      </c>
      <c r="G199" s="70"/>
      <c r="H199" s="20"/>
    </row>
    <row r="200" spans="1:12" s="28" customFormat="1" ht="16.5">
      <c r="A200" s="16">
        <v>8</v>
      </c>
      <c r="B200" s="30" t="s">
        <v>19</v>
      </c>
      <c r="C200" s="17" t="s">
        <v>1</v>
      </c>
      <c r="D200" s="27">
        <v>105</v>
      </c>
      <c r="E200" s="19">
        <v>1.051503283107375</v>
      </c>
      <c r="F200" s="19">
        <f t="shared" si="4"/>
        <v>110.40784472627438</v>
      </c>
      <c r="G200" s="47"/>
      <c r="H200" s="20"/>
    </row>
    <row r="201" spans="1:12" s="20" customFormat="1">
      <c r="A201" s="64">
        <v>9</v>
      </c>
      <c r="B201" s="29" t="s">
        <v>18</v>
      </c>
      <c r="C201" s="17" t="s">
        <v>1</v>
      </c>
      <c r="D201" s="17">
        <v>55</v>
      </c>
      <c r="E201" s="19">
        <v>2.2609863261803582</v>
      </c>
      <c r="F201" s="19">
        <f t="shared" si="4"/>
        <v>124.3542479399197</v>
      </c>
      <c r="G201" s="43"/>
      <c r="I201" s="26"/>
    </row>
    <row r="202" spans="1:12" s="51" customFormat="1" ht="16.5">
      <c r="A202" s="16"/>
      <c r="B202" s="91" t="s">
        <v>100</v>
      </c>
      <c r="C202" s="91"/>
      <c r="D202" s="91"/>
      <c r="E202" s="91"/>
      <c r="F202" s="49">
        <f>+SUM(F191:F201)</f>
        <v>22990.811221995085</v>
      </c>
      <c r="G202" s="50">
        <f>+ROUND(F202*100/$F$273,3)</f>
        <v>9.734</v>
      </c>
      <c r="H202" s="20"/>
    </row>
    <row r="203" spans="1:12" s="63" customFormat="1" ht="16.5">
      <c r="A203" s="84" t="s">
        <v>120</v>
      </c>
      <c r="B203" s="72" t="s">
        <v>41</v>
      </c>
      <c r="C203" s="17"/>
      <c r="D203" s="27"/>
      <c r="E203" s="19"/>
      <c r="F203" s="19"/>
      <c r="G203" s="47"/>
      <c r="H203" s="20"/>
    </row>
    <row r="204" spans="1:12" s="37" customFormat="1" ht="14.25">
      <c r="A204" s="34"/>
      <c r="B204" s="72" t="s">
        <v>34</v>
      </c>
      <c r="C204" s="34"/>
      <c r="D204" s="36"/>
      <c r="E204" s="34"/>
      <c r="F204" s="19"/>
      <c r="G204" s="34"/>
      <c r="H204" s="20"/>
    </row>
    <row r="205" spans="1:12" s="63" customFormat="1" ht="27">
      <c r="A205" s="90"/>
      <c r="B205" s="30" t="s">
        <v>46</v>
      </c>
      <c r="C205" s="17" t="s">
        <v>2</v>
      </c>
      <c r="D205" s="65">
        <v>3</v>
      </c>
      <c r="E205" s="19">
        <v>9.9190514174104791</v>
      </c>
      <c r="F205" s="19">
        <f t="shared" si="4"/>
        <v>29.757154252231437</v>
      </c>
      <c r="G205" s="47"/>
      <c r="H205" s="20"/>
    </row>
    <row r="206" spans="1:12" s="63" customFormat="1" ht="16.5">
      <c r="A206" s="90"/>
      <c r="B206" s="25" t="s">
        <v>47</v>
      </c>
      <c r="C206" s="17" t="s">
        <v>13</v>
      </c>
      <c r="D206" s="65">
        <v>12</v>
      </c>
      <c r="E206" s="19">
        <v>3.3243588551399368</v>
      </c>
      <c r="F206" s="19">
        <f t="shared" si="4"/>
        <v>39.892306261679238</v>
      </c>
      <c r="G206" s="47"/>
      <c r="H206" s="20"/>
    </row>
    <row r="207" spans="1:12" s="63" customFormat="1" ht="16.5">
      <c r="A207" s="90"/>
      <c r="B207" s="25" t="s">
        <v>48</v>
      </c>
      <c r="C207" s="17" t="s">
        <v>1</v>
      </c>
      <c r="D207" s="46">
        <v>0.32</v>
      </c>
      <c r="E207" s="19">
        <v>58.050162338046313</v>
      </c>
      <c r="F207" s="19">
        <f t="shared" si="4"/>
        <v>18.576051948174822</v>
      </c>
      <c r="G207" s="74"/>
      <c r="H207" s="20"/>
    </row>
    <row r="208" spans="1:12" s="63" customFormat="1" ht="16.5">
      <c r="A208" s="90"/>
      <c r="B208" s="25" t="s">
        <v>49</v>
      </c>
      <c r="C208" s="17" t="s">
        <v>2</v>
      </c>
      <c r="D208" s="65">
        <v>2</v>
      </c>
      <c r="E208" s="19">
        <v>27.153456226347203</v>
      </c>
      <c r="F208" s="19">
        <f t="shared" si="4"/>
        <v>54.306912452694405</v>
      </c>
      <c r="G208" s="74"/>
      <c r="H208" s="20"/>
    </row>
    <row r="209" spans="1:9" s="63" customFormat="1" ht="16.5">
      <c r="A209" s="90"/>
      <c r="B209" s="25" t="s">
        <v>50</v>
      </c>
      <c r="C209" s="17" t="s">
        <v>2</v>
      </c>
      <c r="D209" s="17">
        <v>1</v>
      </c>
      <c r="E209" s="19">
        <v>25.213923638750977</v>
      </c>
      <c r="F209" s="19">
        <f t="shared" si="4"/>
        <v>25.213923638750977</v>
      </c>
      <c r="G209" s="47"/>
      <c r="H209" s="20"/>
    </row>
    <row r="210" spans="1:9" s="37" customFormat="1" ht="14.25">
      <c r="A210" s="34"/>
      <c r="B210" s="72" t="s">
        <v>51</v>
      </c>
      <c r="C210" s="34"/>
      <c r="D210" s="36"/>
      <c r="E210" s="34"/>
      <c r="F210" s="19"/>
      <c r="G210" s="34"/>
      <c r="H210" s="20"/>
    </row>
    <row r="211" spans="1:9" s="63" customFormat="1" ht="40.5">
      <c r="A211" s="16">
        <v>1</v>
      </c>
      <c r="B211" s="30" t="s">
        <v>52</v>
      </c>
      <c r="C211" s="17" t="s">
        <v>4</v>
      </c>
      <c r="D211" s="17">
        <v>54.6</v>
      </c>
      <c r="E211" s="19">
        <v>10.499935330345524</v>
      </c>
      <c r="F211" s="19">
        <f t="shared" si="4"/>
        <v>573.29646903686557</v>
      </c>
      <c r="G211" s="67"/>
      <c r="H211" s="20"/>
    </row>
    <row r="212" spans="1:9" s="51" customFormat="1" ht="16.5">
      <c r="A212" s="16"/>
      <c r="B212" s="91" t="s">
        <v>101</v>
      </c>
      <c r="C212" s="91"/>
      <c r="D212" s="91"/>
      <c r="E212" s="91"/>
      <c r="F212" s="49">
        <f>+SUM(F204:F211)</f>
        <v>741.04281759039645</v>
      </c>
      <c r="G212" s="50">
        <f>+ROUND(F212*100/$F$273,3)</f>
        <v>0.314</v>
      </c>
      <c r="H212" s="20"/>
    </row>
    <row r="213" spans="1:9" s="51" customFormat="1" ht="16.5">
      <c r="A213" s="2"/>
      <c r="B213" s="95" t="s">
        <v>107</v>
      </c>
      <c r="C213" s="96"/>
      <c r="D213" s="96"/>
      <c r="E213" s="97"/>
      <c r="F213" s="50">
        <f>+SUM(F153:F212)/2</f>
        <v>45889.647734030266</v>
      </c>
      <c r="G213" s="50">
        <f>+ROUND(F213*100/$F$273,3)</f>
        <v>19.428000000000001</v>
      </c>
      <c r="H213" s="52"/>
    </row>
    <row r="214" spans="1:9" s="37" customFormat="1" ht="16.5">
      <c r="A214" s="75" t="s">
        <v>108</v>
      </c>
      <c r="B214" s="56" t="s">
        <v>69</v>
      </c>
      <c r="C214" s="55"/>
      <c r="D214" s="57"/>
      <c r="E214" s="55"/>
      <c r="F214" s="55"/>
      <c r="G214" s="55"/>
      <c r="H214" s="20"/>
    </row>
    <row r="215" spans="1:9" s="37" customFormat="1" ht="14.25">
      <c r="A215" s="83" t="s">
        <v>112</v>
      </c>
      <c r="B215" s="58" t="s">
        <v>10</v>
      </c>
      <c r="C215" s="34"/>
      <c r="D215" s="36"/>
      <c r="E215" s="34"/>
      <c r="F215" s="19"/>
      <c r="G215" s="34"/>
      <c r="H215" s="20"/>
    </row>
    <row r="216" spans="1:9" s="20" customFormat="1" ht="40.5">
      <c r="A216" s="16">
        <v>1</v>
      </c>
      <c r="B216" s="30" t="s">
        <v>53</v>
      </c>
      <c r="C216" s="17" t="s">
        <v>1</v>
      </c>
      <c r="D216" s="17">
        <v>303.48</v>
      </c>
      <c r="E216" s="19">
        <v>1.8827142901813774</v>
      </c>
      <c r="F216" s="19">
        <f t="shared" si="4"/>
        <v>571.36613278424443</v>
      </c>
      <c r="G216" s="43"/>
      <c r="H216" s="59"/>
    </row>
    <row r="217" spans="1:9" s="61" customFormat="1">
      <c r="A217" s="16">
        <v>2</v>
      </c>
      <c r="B217" s="30" t="s">
        <v>54</v>
      </c>
      <c r="C217" s="17" t="s">
        <v>1</v>
      </c>
      <c r="D217" s="17">
        <v>43.22</v>
      </c>
      <c r="E217" s="19">
        <v>2.1657702406347998</v>
      </c>
      <c r="F217" s="19">
        <f t="shared" si="4"/>
        <v>93.604589800236042</v>
      </c>
      <c r="G217" s="60"/>
      <c r="H217" s="59"/>
    </row>
    <row r="218" spans="1:9" s="61" customFormat="1">
      <c r="A218" s="16">
        <v>3</v>
      </c>
      <c r="B218" s="30" t="s">
        <v>55</v>
      </c>
      <c r="C218" s="17" t="s">
        <v>1</v>
      </c>
      <c r="D218" s="17">
        <v>65.33</v>
      </c>
      <c r="E218" s="19">
        <v>2.771250160654521</v>
      </c>
      <c r="F218" s="19">
        <f t="shared" si="4"/>
        <v>181.04577299555984</v>
      </c>
      <c r="G218" s="60"/>
      <c r="H218" s="59"/>
      <c r="I218" s="62"/>
    </row>
    <row r="219" spans="1:9" s="20" customFormat="1" ht="40.5">
      <c r="A219" s="16">
        <v>4</v>
      </c>
      <c r="B219" s="30" t="s">
        <v>56</v>
      </c>
      <c r="C219" s="17" t="s">
        <v>1</v>
      </c>
      <c r="D219" s="17">
        <v>34</v>
      </c>
      <c r="E219" s="19">
        <v>6.6448886668749552</v>
      </c>
      <c r="F219" s="19">
        <f t="shared" si="4"/>
        <v>225.92621467374846</v>
      </c>
      <c r="G219" s="43"/>
      <c r="H219" s="59"/>
    </row>
    <row r="220" spans="1:9" s="61" customFormat="1">
      <c r="A220" s="16">
        <v>5</v>
      </c>
      <c r="B220" s="30" t="s">
        <v>54</v>
      </c>
      <c r="C220" s="17" t="s">
        <v>1</v>
      </c>
      <c r="D220" s="17">
        <v>5</v>
      </c>
      <c r="E220" s="19">
        <v>10.143155026399196</v>
      </c>
      <c r="F220" s="19">
        <f t="shared" ref="F220:F264" si="5">+D220*E220</f>
        <v>50.715775131995983</v>
      </c>
      <c r="G220" s="60"/>
      <c r="H220" s="59"/>
    </row>
    <row r="221" spans="1:9" s="61" customFormat="1">
      <c r="A221" s="16">
        <v>6</v>
      </c>
      <c r="B221" s="30" t="s">
        <v>55</v>
      </c>
      <c r="C221" s="17" t="s">
        <v>1</v>
      </c>
      <c r="D221" s="17">
        <v>7</v>
      </c>
      <c r="E221" s="19">
        <v>21.847589914226553</v>
      </c>
      <c r="F221" s="19">
        <f t="shared" si="5"/>
        <v>152.93312939958588</v>
      </c>
      <c r="G221" s="60"/>
      <c r="H221" s="20"/>
      <c r="I221" s="76"/>
    </row>
    <row r="222" spans="1:9" s="51" customFormat="1" ht="16.5">
      <c r="A222" s="16"/>
      <c r="B222" s="91" t="s">
        <v>95</v>
      </c>
      <c r="C222" s="91"/>
      <c r="D222" s="91"/>
      <c r="E222" s="91"/>
      <c r="F222" s="49">
        <f>+SUM(F216:F221)</f>
        <v>1275.5916147853707</v>
      </c>
      <c r="G222" s="50">
        <f>+ROUND(F222*100/$F$273,3)</f>
        <v>0.54</v>
      </c>
      <c r="H222" s="20"/>
    </row>
    <row r="223" spans="1:9" s="37" customFormat="1" ht="14.25">
      <c r="A223" s="83" t="s">
        <v>113</v>
      </c>
      <c r="B223" s="58" t="s">
        <v>11</v>
      </c>
      <c r="C223" s="34"/>
      <c r="D223" s="36"/>
      <c r="E223" s="34"/>
      <c r="F223" s="19"/>
      <c r="G223" s="34"/>
      <c r="H223" s="20"/>
    </row>
    <row r="224" spans="1:9" s="63" customFormat="1" ht="16.5">
      <c r="A224" s="16">
        <v>1</v>
      </c>
      <c r="B224" s="30" t="s">
        <v>63</v>
      </c>
      <c r="C224" s="17" t="s">
        <v>1</v>
      </c>
      <c r="D224" s="17">
        <v>149.51999999999998</v>
      </c>
      <c r="E224" s="19">
        <v>13.453547326399683</v>
      </c>
      <c r="F224" s="19">
        <f t="shared" si="5"/>
        <v>2011.5743962432803</v>
      </c>
      <c r="G224" s="47"/>
      <c r="H224" s="20"/>
    </row>
    <row r="225" spans="1:9" s="1" customFormat="1" ht="16.5">
      <c r="A225" s="64">
        <v>2</v>
      </c>
      <c r="B225" s="29" t="s">
        <v>62</v>
      </c>
      <c r="C225" s="17" t="s">
        <v>4</v>
      </c>
      <c r="D225" s="65">
        <v>1246</v>
      </c>
      <c r="E225" s="66">
        <v>3.6086377957065241</v>
      </c>
      <c r="F225" s="19">
        <f t="shared" si="5"/>
        <v>4496.3626934503291</v>
      </c>
      <c r="G225" s="67"/>
      <c r="H225" s="59"/>
    </row>
    <row r="226" spans="1:9" s="63" customFormat="1" ht="16.5">
      <c r="A226" s="16">
        <v>3</v>
      </c>
      <c r="B226" s="30" t="s">
        <v>29</v>
      </c>
      <c r="C226" s="17" t="s">
        <v>4</v>
      </c>
      <c r="D226" s="27">
        <v>1246</v>
      </c>
      <c r="E226" s="18">
        <v>6.5603175330858177</v>
      </c>
      <c r="F226" s="19">
        <f t="shared" si="5"/>
        <v>8174.1556462249291</v>
      </c>
      <c r="G226" s="47"/>
      <c r="H226" s="20"/>
    </row>
    <row r="227" spans="1:9" s="51" customFormat="1" ht="16.5">
      <c r="A227" s="16"/>
      <c r="B227" s="91" t="s">
        <v>96</v>
      </c>
      <c r="C227" s="91"/>
      <c r="D227" s="91"/>
      <c r="E227" s="91"/>
      <c r="F227" s="49">
        <f>+SUM(F224:F226)</f>
        <v>14682.092735918537</v>
      </c>
      <c r="G227" s="50">
        <f>+ROUND(F227*100/$F$273,3)</f>
        <v>6.2160000000000002</v>
      </c>
      <c r="H227" s="20"/>
    </row>
    <row r="228" spans="1:9" s="37" customFormat="1" ht="14.25">
      <c r="A228" s="83" t="s">
        <v>114</v>
      </c>
      <c r="B228" s="58" t="s">
        <v>12</v>
      </c>
      <c r="C228" s="34"/>
      <c r="D228" s="36"/>
      <c r="E228" s="34"/>
      <c r="F228" s="19"/>
      <c r="G228" s="34"/>
      <c r="H228" s="20"/>
    </row>
    <row r="229" spans="1:9" s="63" customFormat="1" ht="16.5">
      <c r="A229" s="16">
        <v>1</v>
      </c>
      <c r="B229" s="30" t="s">
        <v>14</v>
      </c>
      <c r="C229" s="17" t="s">
        <v>4</v>
      </c>
      <c r="D229" s="27">
        <v>94</v>
      </c>
      <c r="E229" s="19">
        <v>1.5065972905334166</v>
      </c>
      <c r="F229" s="19">
        <f t="shared" si="5"/>
        <v>141.62014531014117</v>
      </c>
      <c r="G229" s="67"/>
      <c r="H229" s="20"/>
    </row>
    <row r="230" spans="1:9" s="51" customFormat="1" ht="16.5">
      <c r="A230" s="16"/>
      <c r="B230" s="91" t="s">
        <v>97</v>
      </c>
      <c r="C230" s="91"/>
      <c r="D230" s="91"/>
      <c r="E230" s="91"/>
      <c r="F230" s="49">
        <f>+SUM(F229:F229)</f>
        <v>141.62014531014117</v>
      </c>
      <c r="G230" s="50">
        <f>+ROUND(F230*100/$F$273,3)</f>
        <v>0.06</v>
      </c>
      <c r="H230" s="20"/>
    </row>
    <row r="231" spans="1:9" s="37" customFormat="1" ht="14.25">
      <c r="A231" s="83" t="s">
        <v>115</v>
      </c>
      <c r="B231" s="58" t="s">
        <v>15</v>
      </c>
      <c r="C231" s="34"/>
      <c r="D231" s="36"/>
      <c r="E231" s="34"/>
      <c r="F231" s="19"/>
      <c r="G231" s="34"/>
      <c r="H231" s="20"/>
    </row>
    <row r="232" spans="1:9" s="20" customFormat="1" ht="40.5">
      <c r="A232" s="16">
        <v>1</v>
      </c>
      <c r="B232" s="30" t="s">
        <v>53</v>
      </c>
      <c r="C232" s="17" t="s">
        <v>1</v>
      </c>
      <c r="D232" s="17">
        <v>99</v>
      </c>
      <c r="E232" s="19">
        <v>1.8827142901813771</v>
      </c>
      <c r="F232" s="19">
        <f t="shared" si="5"/>
        <v>186.38871472795634</v>
      </c>
      <c r="G232" s="43"/>
      <c r="H232" s="59"/>
    </row>
    <row r="233" spans="1:9" s="61" customFormat="1">
      <c r="A233" s="16">
        <v>2</v>
      </c>
      <c r="B233" s="30" t="s">
        <v>54</v>
      </c>
      <c r="C233" s="17" t="s">
        <v>1</v>
      </c>
      <c r="D233" s="17">
        <v>13</v>
      </c>
      <c r="E233" s="19">
        <v>2.1657702406347998</v>
      </c>
      <c r="F233" s="19">
        <f t="shared" si="5"/>
        <v>28.155013128252399</v>
      </c>
      <c r="G233" s="60"/>
      <c r="H233" s="59"/>
    </row>
    <row r="234" spans="1:9" s="61" customFormat="1">
      <c r="A234" s="16">
        <v>3</v>
      </c>
      <c r="B234" s="30" t="s">
        <v>55</v>
      </c>
      <c r="C234" s="17" t="s">
        <v>1</v>
      </c>
      <c r="D234" s="17">
        <v>20</v>
      </c>
      <c r="E234" s="19">
        <v>2.771250160654521</v>
      </c>
      <c r="F234" s="19">
        <f t="shared" si="5"/>
        <v>55.42500321309042</v>
      </c>
      <c r="G234" s="60"/>
      <c r="H234" s="59"/>
      <c r="I234" s="62"/>
    </row>
    <row r="235" spans="1:9" s="63" customFormat="1" ht="16.5">
      <c r="A235" s="16">
        <v>5</v>
      </c>
      <c r="B235" s="30" t="s">
        <v>63</v>
      </c>
      <c r="C235" s="17" t="s">
        <v>1</v>
      </c>
      <c r="D235" s="17">
        <v>44.04</v>
      </c>
      <c r="E235" s="19">
        <v>13.453547326399683</v>
      </c>
      <c r="F235" s="19">
        <f t="shared" si="5"/>
        <v>592.49422425464206</v>
      </c>
      <c r="G235" s="47"/>
      <c r="H235" s="20"/>
    </row>
    <row r="236" spans="1:9" s="1" customFormat="1" ht="16.5">
      <c r="A236" s="64">
        <v>6</v>
      </c>
      <c r="B236" s="29" t="s">
        <v>62</v>
      </c>
      <c r="C236" s="17" t="s">
        <v>4</v>
      </c>
      <c r="D236" s="65">
        <v>367</v>
      </c>
      <c r="E236" s="66">
        <v>3.6086377957065237</v>
      </c>
      <c r="F236" s="19">
        <f t="shared" si="5"/>
        <v>1324.3700710242942</v>
      </c>
      <c r="G236" s="67"/>
      <c r="H236" s="59"/>
    </row>
    <row r="237" spans="1:9" s="63" customFormat="1" ht="16.5">
      <c r="A237" s="16">
        <v>7</v>
      </c>
      <c r="B237" s="30" t="s">
        <v>29</v>
      </c>
      <c r="C237" s="17" t="s">
        <v>4</v>
      </c>
      <c r="D237" s="27">
        <v>367</v>
      </c>
      <c r="E237" s="18">
        <v>6.5603175330858177</v>
      </c>
      <c r="F237" s="19">
        <f t="shared" si="5"/>
        <v>2407.636534642495</v>
      </c>
      <c r="G237" s="47"/>
      <c r="H237" s="20"/>
    </row>
    <row r="238" spans="1:9" s="51" customFormat="1" ht="16.5">
      <c r="A238" s="16"/>
      <c r="B238" s="91" t="s">
        <v>98</v>
      </c>
      <c r="C238" s="91"/>
      <c r="D238" s="91"/>
      <c r="E238" s="91"/>
      <c r="F238" s="49">
        <f>+SUM(F232:F237)</f>
        <v>4594.4695609907303</v>
      </c>
      <c r="G238" s="50">
        <f>+ROUND(F238*100/$F$273,3)</f>
        <v>1.9450000000000001</v>
      </c>
      <c r="H238" s="20"/>
    </row>
    <row r="239" spans="1:9" s="37" customFormat="1" ht="14.25">
      <c r="A239" s="83" t="s">
        <v>116</v>
      </c>
      <c r="B239" s="58" t="s">
        <v>41</v>
      </c>
      <c r="C239" s="34"/>
      <c r="D239" s="36"/>
      <c r="E239" s="34"/>
      <c r="F239" s="19"/>
      <c r="G239" s="34"/>
      <c r="H239" s="20"/>
    </row>
    <row r="240" spans="1:9" s="37" customFormat="1" ht="14.25">
      <c r="A240" s="34"/>
      <c r="B240" s="72" t="s">
        <v>34</v>
      </c>
      <c r="C240" s="34"/>
      <c r="D240" s="36"/>
      <c r="E240" s="34"/>
      <c r="F240" s="19"/>
      <c r="G240" s="34"/>
      <c r="H240" s="20"/>
    </row>
    <row r="241" spans="1:12" s="63" customFormat="1" ht="27">
      <c r="A241" s="90"/>
      <c r="B241" s="30" t="s">
        <v>46</v>
      </c>
      <c r="C241" s="17" t="s">
        <v>2</v>
      </c>
      <c r="D241" s="65">
        <v>1</v>
      </c>
      <c r="E241" s="19">
        <v>9.9190514174104791</v>
      </c>
      <c r="F241" s="19">
        <f t="shared" si="5"/>
        <v>9.9190514174104791</v>
      </c>
      <c r="G241" s="47"/>
      <c r="H241" s="20"/>
    </row>
    <row r="242" spans="1:12" s="63" customFormat="1" ht="16.5">
      <c r="A242" s="90"/>
      <c r="B242" s="25" t="s">
        <v>47</v>
      </c>
      <c r="C242" s="17" t="s">
        <v>13</v>
      </c>
      <c r="D242" s="65">
        <v>4</v>
      </c>
      <c r="E242" s="19">
        <v>3.3243588551399368</v>
      </c>
      <c r="F242" s="19">
        <f t="shared" si="5"/>
        <v>13.297435420559747</v>
      </c>
      <c r="G242" s="47"/>
      <c r="H242" s="20"/>
    </row>
    <row r="243" spans="1:12" s="63" customFormat="1" ht="16.5">
      <c r="A243" s="90"/>
      <c r="B243" s="25" t="s">
        <v>48</v>
      </c>
      <c r="C243" s="17" t="s">
        <v>1</v>
      </c>
      <c r="D243" s="46">
        <v>0.11</v>
      </c>
      <c r="E243" s="19">
        <v>58.050162338046313</v>
      </c>
      <c r="F243" s="19">
        <f t="shared" si="5"/>
        <v>6.3855178571850946</v>
      </c>
      <c r="G243" s="74"/>
      <c r="H243" s="20"/>
    </row>
    <row r="244" spans="1:12" s="63" customFormat="1" ht="16.5">
      <c r="A244" s="90"/>
      <c r="B244" s="25" t="s">
        <v>50</v>
      </c>
      <c r="C244" s="17" t="s">
        <v>2</v>
      </c>
      <c r="D244" s="17">
        <v>1</v>
      </c>
      <c r="E244" s="19">
        <v>25.213923638750977</v>
      </c>
      <c r="F244" s="19">
        <f t="shared" si="5"/>
        <v>25.213923638750977</v>
      </c>
      <c r="G244" s="47"/>
      <c r="H244" s="20"/>
    </row>
    <row r="245" spans="1:12" s="37" customFormat="1" ht="14.25">
      <c r="A245" s="34"/>
      <c r="B245" s="72" t="s">
        <v>51</v>
      </c>
      <c r="C245" s="34"/>
      <c r="D245" s="36"/>
      <c r="E245" s="34"/>
      <c r="F245" s="19"/>
      <c r="G245" s="34"/>
      <c r="H245" s="20"/>
    </row>
    <row r="246" spans="1:12" s="63" customFormat="1" ht="40.5">
      <c r="A246" s="16">
        <v>1</v>
      </c>
      <c r="B246" s="30" t="s">
        <v>52</v>
      </c>
      <c r="C246" s="17" t="s">
        <v>4</v>
      </c>
      <c r="D246" s="17">
        <v>38.6</v>
      </c>
      <c r="E246" s="19">
        <v>10.499935330345524</v>
      </c>
      <c r="F246" s="19">
        <f t="shared" si="5"/>
        <v>405.29750375133722</v>
      </c>
      <c r="G246" s="67"/>
      <c r="H246" s="20"/>
    </row>
    <row r="247" spans="1:12" s="51" customFormat="1" ht="16.5">
      <c r="A247" s="16"/>
      <c r="B247" s="91" t="s">
        <v>99</v>
      </c>
      <c r="C247" s="91"/>
      <c r="D247" s="91"/>
      <c r="E247" s="91"/>
      <c r="F247" s="49">
        <f>+SUM(F241:F246)</f>
        <v>460.11343208524352</v>
      </c>
      <c r="G247" s="50">
        <f>+ROUND(F247*100/$F$273,3)</f>
        <v>0.19500000000000001</v>
      </c>
      <c r="H247" s="20"/>
    </row>
    <row r="248" spans="1:12" s="37" customFormat="1" ht="16.5">
      <c r="A248" s="83" t="s">
        <v>117</v>
      </c>
      <c r="B248" s="72" t="s">
        <v>71</v>
      </c>
      <c r="C248" s="34"/>
      <c r="D248" s="36"/>
      <c r="E248" s="34"/>
      <c r="F248" s="19"/>
      <c r="G248" s="47"/>
      <c r="H248" s="20"/>
    </row>
    <row r="249" spans="1:12" s="20" customFormat="1">
      <c r="A249" s="16">
        <v>1</v>
      </c>
      <c r="B249" s="54" t="s">
        <v>72</v>
      </c>
      <c r="C249" s="17" t="s">
        <v>70</v>
      </c>
      <c r="D249" s="65">
        <v>195</v>
      </c>
      <c r="E249" s="32">
        <v>2.870842295647039</v>
      </c>
      <c r="F249" s="19">
        <f t="shared" si="5"/>
        <v>559.81424765117265</v>
      </c>
      <c r="G249" s="48"/>
      <c r="K249" s="26"/>
    </row>
    <row r="250" spans="1:12" s="61" customFormat="1">
      <c r="A250" s="16">
        <v>2</v>
      </c>
      <c r="B250" s="30" t="s">
        <v>73</v>
      </c>
      <c r="C250" s="17" t="s">
        <v>70</v>
      </c>
      <c r="D250" s="65">
        <v>24</v>
      </c>
      <c r="E250" s="32">
        <v>1.0655570374928234</v>
      </c>
      <c r="F250" s="19">
        <f t="shared" si="5"/>
        <v>25.573368899827763</v>
      </c>
      <c r="G250" s="77"/>
      <c r="H250" s="20"/>
      <c r="K250" s="62"/>
    </row>
    <row r="251" spans="1:12" s="33" customFormat="1" ht="27">
      <c r="A251" s="16">
        <v>3</v>
      </c>
      <c r="B251" s="30" t="s">
        <v>74</v>
      </c>
      <c r="C251" s="17" t="s">
        <v>2</v>
      </c>
      <c r="D251" s="17">
        <v>8</v>
      </c>
      <c r="E251" s="19">
        <v>231.12271530987925</v>
      </c>
      <c r="F251" s="19">
        <f t="shared" si="5"/>
        <v>1848.981722479034</v>
      </c>
      <c r="G251" s="48"/>
      <c r="H251" s="20"/>
      <c r="K251" s="78"/>
    </row>
    <row r="252" spans="1:12" s="20" customFormat="1" ht="40.5">
      <c r="A252" s="16">
        <v>4</v>
      </c>
      <c r="B252" s="30" t="s">
        <v>75</v>
      </c>
      <c r="C252" s="17" t="s">
        <v>2</v>
      </c>
      <c r="D252" s="65">
        <v>8</v>
      </c>
      <c r="E252" s="19">
        <v>102.3301969842833</v>
      </c>
      <c r="F252" s="19">
        <f t="shared" si="5"/>
        <v>818.64157587426644</v>
      </c>
      <c r="G252" s="43"/>
      <c r="H252" s="59"/>
      <c r="L252" s="79"/>
    </row>
    <row r="253" spans="1:12" s="20" customFormat="1" ht="40.5">
      <c r="A253" s="16">
        <v>5</v>
      </c>
      <c r="B253" s="30" t="s">
        <v>89</v>
      </c>
      <c r="C253" s="17" t="s">
        <v>2</v>
      </c>
      <c r="D253" s="65">
        <v>1</v>
      </c>
      <c r="E253" s="19">
        <v>90.675545665417559</v>
      </c>
      <c r="F253" s="19">
        <f t="shared" si="5"/>
        <v>90.675545665417559</v>
      </c>
      <c r="G253" s="43"/>
      <c r="H253" s="59"/>
      <c r="L253" s="79"/>
    </row>
    <row r="254" spans="1:12" s="63" customFormat="1" ht="27">
      <c r="A254" s="16">
        <v>6</v>
      </c>
      <c r="B254" s="30" t="s">
        <v>90</v>
      </c>
      <c r="C254" s="17" t="s">
        <v>2</v>
      </c>
      <c r="D254" s="17">
        <v>8</v>
      </c>
      <c r="E254" s="19">
        <v>26.735912201413949</v>
      </c>
      <c r="F254" s="19">
        <f t="shared" si="5"/>
        <v>213.8872976113116</v>
      </c>
      <c r="G254" s="47"/>
      <c r="H254" s="59"/>
      <c r="K254" s="80"/>
    </row>
    <row r="255" spans="1:12" s="33" customFormat="1" ht="27">
      <c r="A255" s="16">
        <v>7</v>
      </c>
      <c r="B255" s="30" t="s">
        <v>76</v>
      </c>
      <c r="C255" s="31" t="s">
        <v>2</v>
      </c>
      <c r="D255" s="17">
        <v>1</v>
      </c>
      <c r="E255" s="19">
        <v>97.468873833194678</v>
      </c>
      <c r="F255" s="19">
        <f t="shared" si="5"/>
        <v>97.468873833194678</v>
      </c>
      <c r="G255" s="48"/>
      <c r="H255" s="20"/>
    </row>
    <row r="256" spans="1:12" s="37" customFormat="1" ht="16.5">
      <c r="A256" s="34"/>
      <c r="B256" s="81" t="s">
        <v>10</v>
      </c>
      <c r="C256" s="34"/>
      <c r="D256" s="36"/>
      <c r="E256" s="34"/>
      <c r="F256" s="19"/>
      <c r="G256" s="47"/>
      <c r="H256" s="20"/>
    </row>
    <row r="257" spans="1:13" s="61" customFormat="1">
      <c r="A257" s="16">
        <v>1</v>
      </c>
      <c r="B257" s="30" t="s">
        <v>77</v>
      </c>
      <c r="C257" s="17" t="s">
        <v>1</v>
      </c>
      <c r="D257" s="17">
        <v>4.8600000000000003</v>
      </c>
      <c r="E257" s="19">
        <v>7.8048282433983891</v>
      </c>
      <c r="F257" s="19">
        <f t="shared" si="5"/>
        <v>37.931465262916177</v>
      </c>
      <c r="G257" s="60"/>
      <c r="H257" s="20"/>
    </row>
    <row r="258" spans="1:13" s="33" customFormat="1" ht="16.5">
      <c r="A258" s="16">
        <v>2</v>
      </c>
      <c r="B258" s="30" t="s">
        <v>91</v>
      </c>
      <c r="C258" s="17" t="s">
        <v>1</v>
      </c>
      <c r="D258" s="17">
        <v>0.45</v>
      </c>
      <c r="E258" s="18">
        <v>8.5339433854234077</v>
      </c>
      <c r="F258" s="19">
        <f t="shared" si="5"/>
        <v>3.8402745234405335</v>
      </c>
      <c r="G258" s="82"/>
      <c r="H258" s="20"/>
      <c r="K258" s="78"/>
    </row>
    <row r="259" spans="1:13" s="61" customFormat="1">
      <c r="A259" s="16">
        <v>3</v>
      </c>
      <c r="B259" s="30" t="s">
        <v>92</v>
      </c>
      <c r="C259" s="17" t="s">
        <v>1</v>
      </c>
      <c r="D259" s="17">
        <v>1.62</v>
      </c>
      <c r="E259" s="19">
        <v>2.2609863261803582</v>
      </c>
      <c r="F259" s="19">
        <f t="shared" si="5"/>
        <v>3.6627978484121804</v>
      </c>
      <c r="G259" s="60"/>
      <c r="H259" s="20"/>
    </row>
    <row r="260" spans="1:13" s="20" customFormat="1" ht="27">
      <c r="A260" s="16">
        <v>4</v>
      </c>
      <c r="B260" s="30" t="s">
        <v>78</v>
      </c>
      <c r="C260" s="17" t="s">
        <v>1</v>
      </c>
      <c r="D260" s="17">
        <v>3.24</v>
      </c>
      <c r="E260" s="19">
        <v>2.3263535504136401</v>
      </c>
      <c r="F260" s="19">
        <f t="shared" si="5"/>
        <v>7.5373855033401949</v>
      </c>
      <c r="G260" s="43"/>
      <c r="H260" s="59"/>
    </row>
    <row r="261" spans="1:13" s="33" customFormat="1" ht="40.5">
      <c r="A261" s="16">
        <v>5</v>
      </c>
      <c r="B261" s="30" t="s">
        <v>79</v>
      </c>
      <c r="C261" s="17" t="s">
        <v>1</v>
      </c>
      <c r="D261" s="17">
        <v>3.51</v>
      </c>
      <c r="E261" s="19">
        <v>67.416389553369044</v>
      </c>
      <c r="F261" s="19">
        <f t="shared" si="5"/>
        <v>236.63152733232533</v>
      </c>
      <c r="G261" s="82"/>
      <c r="H261" s="20"/>
      <c r="K261" s="78"/>
    </row>
    <row r="262" spans="1:13" s="37" customFormat="1">
      <c r="A262" s="34"/>
      <c r="B262" s="81" t="s">
        <v>80</v>
      </c>
      <c r="C262" s="34"/>
      <c r="D262" s="36"/>
      <c r="E262" s="34"/>
      <c r="F262" s="19"/>
      <c r="G262" s="48"/>
      <c r="H262" s="20"/>
    </row>
    <row r="263" spans="1:13" s="37" customFormat="1">
      <c r="A263" s="34">
        <v>1</v>
      </c>
      <c r="B263" s="35" t="s">
        <v>81</v>
      </c>
      <c r="C263" s="34" t="s">
        <v>2</v>
      </c>
      <c r="D263" s="36">
        <v>5</v>
      </c>
      <c r="E263" s="19">
        <v>5.5203461391310764</v>
      </c>
      <c r="F263" s="19">
        <f t="shared" si="5"/>
        <v>27.601730695655384</v>
      </c>
      <c r="G263" s="48"/>
      <c r="H263" s="20"/>
    </row>
    <row r="264" spans="1:13" s="37" customFormat="1">
      <c r="A264" s="34">
        <v>2</v>
      </c>
      <c r="B264" s="35" t="s">
        <v>82</v>
      </c>
      <c r="C264" s="34" t="s">
        <v>2</v>
      </c>
      <c r="D264" s="36">
        <v>36</v>
      </c>
      <c r="E264" s="19">
        <v>1.5909016049758069</v>
      </c>
      <c r="F264" s="19">
        <f t="shared" si="5"/>
        <v>57.272457779129049</v>
      </c>
      <c r="G264" s="48"/>
      <c r="H264" s="20"/>
      <c r="L264" s="38"/>
      <c r="M264" s="38"/>
    </row>
    <row r="265" spans="1:13" s="37" customFormat="1">
      <c r="A265" s="34">
        <v>3</v>
      </c>
      <c r="B265" s="35" t="s">
        <v>83</v>
      </c>
      <c r="C265" s="34" t="s">
        <v>70</v>
      </c>
      <c r="D265" s="36">
        <v>18</v>
      </c>
      <c r="E265" s="19">
        <v>1.154021889619756</v>
      </c>
      <c r="F265" s="19">
        <f t="shared" ref="F265:F270" si="6">+D265*E265</f>
        <v>20.772394013155608</v>
      </c>
      <c r="G265" s="48"/>
      <c r="H265" s="20"/>
    </row>
    <row r="266" spans="1:13" s="37" customFormat="1">
      <c r="A266" s="34">
        <v>4</v>
      </c>
      <c r="B266" s="35" t="s">
        <v>84</v>
      </c>
      <c r="C266" s="34" t="s">
        <v>2</v>
      </c>
      <c r="D266" s="36">
        <v>18</v>
      </c>
      <c r="E266" s="19">
        <v>0.28026245890765511</v>
      </c>
      <c r="F266" s="19">
        <f t="shared" si="6"/>
        <v>5.0447242603377918</v>
      </c>
      <c r="G266" s="48"/>
      <c r="H266" s="20"/>
    </row>
    <row r="267" spans="1:13" s="37" customFormat="1">
      <c r="A267" s="34">
        <v>5</v>
      </c>
      <c r="B267" s="35" t="s">
        <v>85</v>
      </c>
      <c r="C267" s="34" t="s">
        <v>2</v>
      </c>
      <c r="D267" s="36">
        <v>9</v>
      </c>
      <c r="E267" s="19">
        <v>5.656970047155669</v>
      </c>
      <c r="F267" s="19">
        <f t="shared" si="6"/>
        <v>50.912730424401019</v>
      </c>
      <c r="G267" s="48"/>
      <c r="H267" s="20"/>
    </row>
    <row r="268" spans="1:13" s="37" customFormat="1">
      <c r="A268" s="34">
        <v>6</v>
      </c>
      <c r="B268" s="35" t="s">
        <v>86</v>
      </c>
      <c r="C268" s="34" t="s">
        <v>2</v>
      </c>
      <c r="D268" s="36">
        <v>15</v>
      </c>
      <c r="E268" s="19">
        <v>0.19395325875962291</v>
      </c>
      <c r="F268" s="19">
        <f t="shared" si="6"/>
        <v>2.9092988813943435</v>
      </c>
      <c r="G268" s="48"/>
      <c r="H268" s="20"/>
    </row>
    <row r="269" spans="1:13" s="37" customFormat="1">
      <c r="A269" s="34">
        <v>7</v>
      </c>
      <c r="B269" s="35" t="s">
        <v>87</v>
      </c>
      <c r="C269" s="34" t="s">
        <v>2</v>
      </c>
      <c r="D269" s="36">
        <v>6</v>
      </c>
      <c r="E269" s="19">
        <v>3.7670571682587752</v>
      </c>
      <c r="F269" s="19">
        <f t="shared" si="6"/>
        <v>22.602343009552651</v>
      </c>
      <c r="G269" s="48"/>
      <c r="H269" s="20"/>
    </row>
    <row r="270" spans="1:13" s="37" customFormat="1">
      <c r="A270" s="34">
        <v>8</v>
      </c>
      <c r="B270" s="35" t="s">
        <v>88</v>
      </c>
      <c r="C270" s="34" t="s">
        <v>2</v>
      </c>
      <c r="D270" s="36">
        <v>6</v>
      </c>
      <c r="E270" s="19">
        <v>9.6113537378331131</v>
      </c>
      <c r="F270" s="19">
        <f t="shared" si="6"/>
        <v>57.668122426998679</v>
      </c>
      <c r="G270" s="48"/>
      <c r="H270" s="20"/>
    </row>
    <row r="271" spans="1:13" s="51" customFormat="1" ht="16.5">
      <c r="A271" s="16"/>
      <c r="B271" s="91" t="s">
        <v>100</v>
      </c>
      <c r="C271" s="91"/>
      <c r="D271" s="91"/>
      <c r="E271" s="91"/>
      <c r="F271" s="49">
        <f>+SUM(F249:F270)</f>
        <v>4189.4298839752846</v>
      </c>
      <c r="G271" s="50">
        <f>+ROUND(F271*100/$F$273,3)</f>
        <v>1.774</v>
      </c>
      <c r="H271" s="20"/>
    </row>
    <row r="272" spans="1:13" s="51" customFormat="1" ht="16.5">
      <c r="A272" s="2"/>
      <c r="B272" s="95" t="s">
        <v>109</v>
      </c>
      <c r="C272" s="96"/>
      <c r="D272" s="96"/>
      <c r="E272" s="97"/>
      <c r="F272" s="50">
        <f>+SUM(F215:F271)/2</f>
        <v>25343.317373065314</v>
      </c>
      <c r="G272" s="50">
        <f>+ROUND(F272*100/$F$273,3)</f>
        <v>10.73</v>
      </c>
      <c r="H272" s="52"/>
    </row>
    <row r="273" spans="1:9" s="51" customFormat="1" ht="16.5">
      <c r="A273" s="2"/>
      <c r="B273" s="95" t="s">
        <v>110</v>
      </c>
      <c r="C273" s="96"/>
      <c r="D273" s="96"/>
      <c r="E273" s="97"/>
      <c r="F273" s="50">
        <f>+F67+F151+F213+F272</f>
        <v>236198.39332682066</v>
      </c>
      <c r="G273" s="50">
        <f>+G67+G151+G213+G272</f>
        <v>99.998999999999995</v>
      </c>
      <c r="H273" s="52"/>
    </row>
    <row r="274" spans="1:9">
      <c r="B274" s="15"/>
      <c r="C274" s="7"/>
      <c r="D274" s="7"/>
      <c r="F274" s="21"/>
      <c r="G274" s="8"/>
      <c r="H274" s="3"/>
      <c r="I274" s="6">
        <v>236198.39332682066</v>
      </c>
    </row>
    <row r="275" spans="1:9">
      <c r="A275" s="98" t="s">
        <v>124</v>
      </c>
      <c r="B275" s="98"/>
      <c r="C275" s="98"/>
      <c r="D275" s="98"/>
      <c r="E275" s="98"/>
      <c r="F275" s="98"/>
      <c r="G275" s="98"/>
      <c r="H275" s="99"/>
      <c r="I275" s="6"/>
    </row>
    <row r="276" spans="1:9">
      <c r="A276" s="85"/>
      <c r="B276" s="15"/>
      <c r="C276" s="7"/>
      <c r="D276" s="7"/>
      <c r="E276" s="85"/>
      <c r="F276" s="21"/>
      <c r="G276" s="8"/>
      <c r="H276" s="3"/>
      <c r="I276" s="6"/>
    </row>
    <row r="277" spans="1:9" s="85" customFormat="1">
      <c r="A277" s="88" t="s">
        <v>125</v>
      </c>
      <c r="B277" s="88"/>
      <c r="C277" s="88"/>
      <c r="D277" s="88"/>
      <c r="E277" s="88"/>
      <c r="F277" s="88"/>
      <c r="G277" s="88"/>
    </row>
    <row r="278" spans="1:9" s="85" customFormat="1">
      <c r="B278" s="15"/>
      <c r="C278" s="7"/>
      <c r="D278" s="7"/>
      <c r="F278" s="21"/>
      <c r="G278" s="6"/>
    </row>
    <row r="279" spans="1:9">
      <c r="A279" s="88"/>
      <c r="B279" s="88"/>
      <c r="C279" s="88"/>
      <c r="D279" s="88"/>
      <c r="E279" s="88"/>
      <c r="F279" s="88"/>
    </row>
    <row r="280" spans="1:9">
      <c r="B280" s="14"/>
      <c r="C280" s="86"/>
      <c r="D280" s="86"/>
      <c r="F280" s="21"/>
      <c r="G280" s="8"/>
      <c r="H280" s="6"/>
      <c r="I280" s="6"/>
    </row>
    <row r="281" spans="1:9">
      <c r="B281" s="15"/>
      <c r="C281" s="7"/>
      <c r="D281" s="7"/>
      <c r="F281" s="21"/>
      <c r="G281" s="8"/>
      <c r="H281" s="6"/>
      <c r="I281" s="6"/>
    </row>
    <row r="282" spans="1:9" s="22" customFormat="1">
      <c r="B282" s="15"/>
      <c r="C282" s="87"/>
      <c r="D282" s="87"/>
      <c r="F282" s="21"/>
      <c r="G282" s="6"/>
    </row>
    <row r="283" spans="1:9" s="22" customFormat="1">
      <c r="B283" s="15"/>
      <c r="C283" s="7"/>
      <c r="D283" s="7"/>
      <c r="F283" s="21"/>
      <c r="G283" s="6"/>
    </row>
    <row r="284" spans="1:9">
      <c r="A284" s="88"/>
      <c r="B284" s="88"/>
      <c r="C284" s="88"/>
      <c r="D284" s="88"/>
      <c r="E284" s="88"/>
      <c r="F284" s="88"/>
    </row>
    <row r="285" spans="1:9">
      <c r="A285" s="88"/>
      <c r="B285" s="88"/>
      <c r="C285" s="88"/>
      <c r="D285" s="88"/>
      <c r="E285" s="88"/>
      <c r="F285" s="88"/>
    </row>
    <row r="294" spans="1:6" ht="12.75" customHeight="1">
      <c r="A294" s="4"/>
      <c r="B294" s="4"/>
      <c r="C294" s="24"/>
      <c r="D294" s="24"/>
      <c r="E294" s="4"/>
      <c r="F294" s="4"/>
    </row>
    <row r="295" spans="1:6">
      <c r="A295" s="4"/>
      <c r="B295" s="4"/>
      <c r="C295" s="4"/>
      <c r="D295" s="4"/>
      <c r="E295" s="4"/>
      <c r="F295" s="4"/>
    </row>
    <row r="296" spans="1:6" ht="12.75" customHeight="1">
      <c r="A296" s="4"/>
      <c r="B296" s="5"/>
      <c r="C296" s="4"/>
      <c r="D296" s="4"/>
      <c r="E296" s="4"/>
      <c r="F296" s="4"/>
    </row>
  </sheetData>
  <mergeCells count="50">
    <mergeCell ref="A275:G275"/>
    <mergeCell ref="A277:G277"/>
    <mergeCell ref="A279:F279"/>
    <mergeCell ref="B273:E273"/>
    <mergeCell ref="B213:E213"/>
    <mergeCell ref="B222:E222"/>
    <mergeCell ref="B227:E227"/>
    <mergeCell ref="B230:E230"/>
    <mergeCell ref="B238:E238"/>
    <mergeCell ref="B202:E202"/>
    <mergeCell ref="B212:E212"/>
    <mergeCell ref="B247:E247"/>
    <mergeCell ref="B271:E271"/>
    <mergeCell ref="B272:E272"/>
    <mergeCell ref="B160:E160"/>
    <mergeCell ref="B165:E165"/>
    <mergeCell ref="B168:E168"/>
    <mergeCell ref="B176:E176"/>
    <mergeCell ref="B189:E189"/>
    <mergeCell ref="B129:E129"/>
    <mergeCell ref="B142:E142"/>
    <mergeCell ref="B146:E146"/>
    <mergeCell ref="B150:E150"/>
    <mergeCell ref="B151:E151"/>
    <mergeCell ref="B19:E19"/>
    <mergeCell ref="B22:E22"/>
    <mergeCell ref="B30:E30"/>
    <mergeCell ref="B44:E44"/>
    <mergeCell ref="B66:E66"/>
    <mergeCell ref="A3:D3"/>
    <mergeCell ref="E3:F3"/>
    <mergeCell ref="A1:G1"/>
    <mergeCell ref="A2:G2"/>
    <mergeCell ref="B14:E14"/>
    <mergeCell ref="C280:D280"/>
    <mergeCell ref="C282:D282"/>
    <mergeCell ref="A284:F284"/>
    <mergeCell ref="A285:F285"/>
    <mergeCell ref="A38:A40"/>
    <mergeCell ref="A59:A63"/>
    <mergeCell ref="B56:E56"/>
    <mergeCell ref="A241:A244"/>
    <mergeCell ref="A205:A209"/>
    <mergeCell ref="B67:E67"/>
    <mergeCell ref="B76:E76"/>
    <mergeCell ref="B81:E81"/>
    <mergeCell ref="B84:E84"/>
    <mergeCell ref="B92:E92"/>
    <mergeCell ref="B105:E105"/>
    <mergeCell ref="B118:E118"/>
  </mergeCells>
  <pageMargins left="0.34" right="0.13" top="0.25" bottom="0.06" header="0.11" footer="0.06"/>
  <pageSetup paperSize="9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2026-01-26T08:33:10Z</cp:lastPrinted>
  <dcterms:created xsi:type="dcterms:W3CDTF">2021-11-29T10:26:31Z</dcterms:created>
  <dcterms:modified xsi:type="dcterms:W3CDTF">2026-01-26T08:39:44Z</dcterms:modified>
</cp:coreProperties>
</file>